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6149\Desktop\"/>
    </mc:Choice>
  </mc:AlternateContent>
  <bookViews>
    <workbookView xWindow="0" yWindow="0" windowWidth="28800" windowHeight="12300"/>
  </bookViews>
  <sheets>
    <sheet name="Celkem" sheetId="28" r:id="rId1"/>
    <sheet name="10" sheetId="1" r:id="rId2"/>
    <sheet name="21" sheetId="2" r:id="rId3"/>
    <sheet name="22" sheetId="3" r:id="rId4"/>
    <sheet name="23" sheetId="4" r:id="rId5"/>
    <sheet name="24" sheetId="5" r:id="rId6"/>
    <sheet name="25" sheetId="6" r:id="rId7"/>
    <sheet name="31" sheetId="7" r:id="rId8"/>
    <sheet name="32" sheetId="8" r:id="rId9"/>
    <sheet name="33" sheetId="9" r:id="rId10"/>
    <sheet name="34" sheetId="10" r:id="rId11"/>
    <sheet name="35" sheetId="11" r:id="rId12"/>
    <sheet name="36" sheetId="12" r:id="rId13"/>
    <sheet name="37" sheetId="13" r:id="rId14"/>
    <sheet name="38" sheetId="14" r:id="rId15"/>
    <sheet name="39" sheetId="15" r:id="rId16"/>
    <sheet name="41" sheetId="16" r:id="rId17"/>
    <sheet name="42" sheetId="17" r:id="rId18"/>
    <sheet name="43" sheetId="18" r:id="rId19"/>
    <sheet name="51" sheetId="19" r:id="rId20"/>
    <sheet name="52" sheetId="20" r:id="rId21"/>
    <sheet name="53" sheetId="21" r:id="rId22"/>
    <sheet name="54" sheetId="22" r:id="rId23"/>
    <sheet name="55" sheetId="23" r:id="rId24"/>
    <sheet name="61" sheetId="24" r:id="rId25"/>
    <sheet name="62" sheetId="25" r:id="rId26"/>
    <sheet name="63" sheetId="26" r:id="rId27"/>
    <sheet name="64" sheetId="27" r:id="rId28"/>
  </sheets>
  <externalReferences>
    <externalReference r:id="rId29"/>
  </externalReferences>
  <definedNames>
    <definedName name="_xlnm.Print_Area" localSheetId="0">Celkem!$B$2:$S$33</definedName>
    <definedName name="SAPBEXhrIndnt" hidden="1">"Wide"</definedName>
    <definedName name="SAPsysID" hidden="1">"708C5W7SBKP804JT78WJ0JNKI"</definedName>
    <definedName name="SAPwbID" hidden="1">"ARS"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0" i="27" l="1"/>
  <c r="O20" i="27" s="1"/>
  <c r="M20" i="27"/>
  <c r="L20" i="27"/>
  <c r="J20" i="27"/>
  <c r="K20" i="27" s="1"/>
  <c r="I20" i="27"/>
  <c r="H20" i="27"/>
  <c r="F20" i="27"/>
  <c r="G20" i="27" s="1"/>
  <c r="E20" i="27"/>
  <c r="D20" i="27"/>
  <c r="N20" i="26"/>
  <c r="O20" i="26" s="1"/>
  <c r="M20" i="26"/>
  <c r="L20" i="26"/>
  <c r="J20" i="26"/>
  <c r="K20" i="26" s="1"/>
  <c r="I20" i="26"/>
  <c r="H20" i="26"/>
  <c r="F20" i="26"/>
  <c r="G20" i="26" s="1"/>
  <c r="E20" i="26"/>
  <c r="D20" i="26"/>
  <c r="N20" i="25"/>
  <c r="O20" i="25" s="1"/>
  <c r="M20" i="25"/>
  <c r="L20" i="25"/>
  <c r="J20" i="25"/>
  <c r="K20" i="25" s="1"/>
  <c r="I20" i="25"/>
  <c r="H20" i="25"/>
  <c r="F20" i="25"/>
  <c r="G20" i="25" s="1"/>
  <c r="E20" i="25"/>
  <c r="D20" i="25"/>
  <c r="N20" i="24"/>
  <c r="O20" i="24" s="1"/>
  <c r="M20" i="24"/>
  <c r="L20" i="24"/>
  <c r="J20" i="24"/>
  <c r="K20" i="24" s="1"/>
  <c r="I20" i="24"/>
  <c r="H20" i="24"/>
  <c r="F20" i="24"/>
  <c r="G20" i="24" s="1"/>
  <c r="E20" i="24"/>
  <c r="D20" i="24"/>
  <c r="N20" i="23"/>
  <c r="O20" i="23" s="1"/>
  <c r="M20" i="23"/>
  <c r="L20" i="23"/>
  <c r="J20" i="23"/>
  <c r="K20" i="23" s="1"/>
  <c r="I20" i="23"/>
  <c r="H20" i="23"/>
  <c r="F20" i="23"/>
  <c r="G20" i="23" s="1"/>
  <c r="E20" i="23"/>
  <c r="D20" i="23"/>
  <c r="N10" i="22"/>
  <c r="M10" i="22"/>
  <c r="L10" i="22"/>
  <c r="K10" i="22"/>
  <c r="J10" i="22"/>
  <c r="I10" i="22"/>
  <c r="H10" i="22"/>
  <c r="G10" i="22"/>
  <c r="F10" i="22"/>
  <c r="E10" i="22"/>
  <c r="D10" i="22"/>
  <c r="O20" i="21"/>
  <c r="N20" i="21"/>
  <c r="M20" i="21"/>
  <c r="L20" i="21"/>
  <c r="K20" i="21"/>
  <c r="J20" i="21"/>
  <c r="I20" i="21"/>
  <c r="H20" i="21"/>
  <c r="G20" i="21"/>
  <c r="F20" i="21"/>
  <c r="E20" i="21"/>
  <c r="D20" i="21"/>
  <c r="O20" i="20"/>
  <c r="N20" i="20"/>
  <c r="M20" i="20"/>
  <c r="L20" i="20"/>
  <c r="K20" i="20"/>
  <c r="J20" i="20"/>
  <c r="I20" i="20"/>
  <c r="H20" i="20"/>
  <c r="G20" i="20"/>
  <c r="F20" i="20"/>
  <c r="E20" i="20"/>
  <c r="D20" i="20"/>
  <c r="O19" i="19"/>
  <c r="N19" i="19"/>
  <c r="M19" i="19"/>
  <c r="L19" i="19"/>
  <c r="K19" i="19"/>
  <c r="J19" i="19"/>
  <c r="I19" i="19"/>
  <c r="H19" i="19"/>
  <c r="G19" i="19"/>
  <c r="F19" i="19"/>
  <c r="E19" i="19"/>
  <c r="D19" i="19"/>
  <c r="O20" i="18"/>
  <c r="N20" i="18"/>
  <c r="M20" i="18"/>
  <c r="L20" i="18"/>
  <c r="K20" i="18"/>
  <c r="J20" i="18"/>
  <c r="I20" i="18"/>
  <c r="H20" i="18"/>
  <c r="G20" i="18"/>
  <c r="F20" i="18"/>
  <c r="E20" i="18"/>
  <c r="D20" i="18"/>
  <c r="O17" i="17"/>
  <c r="N17" i="17"/>
  <c r="M17" i="17"/>
  <c r="L17" i="17"/>
  <c r="K17" i="17"/>
  <c r="J17" i="17"/>
  <c r="I17" i="17"/>
  <c r="H17" i="17"/>
  <c r="G17" i="17"/>
  <c r="F17" i="17"/>
  <c r="E17" i="17"/>
  <c r="D17" i="17"/>
  <c r="N16" i="16"/>
  <c r="M16" i="16"/>
  <c r="L16" i="16"/>
  <c r="J16" i="16"/>
  <c r="K16" i="16" s="1"/>
  <c r="I16" i="16"/>
  <c r="H16" i="16"/>
  <c r="F16" i="16"/>
  <c r="G16" i="16" s="1"/>
  <c r="E16" i="16"/>
  <c r="D16" i="16"/>
  <c r="N20" i="15"/>
  <c r="O20" i="15" s="1"/>
  <c r="M20" i="15"/>
  <c r="L20" i="15"/>
  <c r="J20" i="15"/>
  <c r="K20" i="15" s="1"/>
  <c r="I20" i="15"/>
  <c r="H20" i="15"/>
  <c r="F20" i="15"/>
  <c r="G20" i="15" s="1"/>
  <c r="E20" i="15"/>
  <c r="D20" i="15"/>
  <c r="N10" i="14"/>
  <c r="M10" i="14"/>
  <c r="L10" i="14"/>
  <c r="J10" i="14"/>
  <c r="K10" i="14" s="1"/>
  <c r="I10" i="14"/>
  <c r="H10" i="14"/>
  <c r="F10" i="14"/>
  <c r="G10" i="14" s="1"/>
  <c r="E10" i="14"/>
  <c r="D10" i="14"/>
  <c r="N20" i="13"/>
  <c r="O20" i="13" s="1"/>
  <c r="M20" i="13"/>
  <c r="L20" i="13"/>
  <c r="J20" i="13"/>
  <c r="K20" i="13" s="1"/>
  <c r="I20" i="13"/>
  <c r="H20" i="13"/>
  <c r="F20" i="13"/>
  <c r="G20" i="13" s="1"/>
  <c r="E20" i="13"/>
  <c r="D20" i="13"/>
  <c r="N20" i="12"/>
  <c r="O20" i="12" s="1"/>
  <c r="M20" i="12"/>
  <c r="L20" i="12"/>
  <c r="J20" i="12"/>
  <c r="K20" i="12" s="1"/>
  <c r="I20" i="12"/>
  <c r="H20" i="12"/>
  <c r="F20" i="12"/>
  <c r="G20" i="12" s="1"/>
  <c r="E20" i="12"/>
  <c r="D20" i="12"/>
  <c r="N20" i="11"/>
  <c r="O20" i="11" s="1"/>
  <c r="M20" i="11"/>
  <c r="L20" i="11"/>
  <c r="J20" i="11"/>
  <c r="K20" i="11" s="1"/>
  <c r="I20" i="11"/>
  <c r="H20" i="11"/>
  <c r="F20" i="11"/>
  <c r="G20" i="11" s="1"/>
  <c r="E20" i="11"/>
  <c r="D20" i="11"/>
  <c r="N20" i="10"/>
  <c r="O20" i="10" s="1"/>
  <c r="M20" i="10"/>
  <c r="L20" i="10"/>
  <c r="J20" i="10"/>
  <c r="K20" i="10" s="1"/>
  <c r="I20" i="10"/>
  <c r="H20" i="10"/>
  <c r="F20" i="10"/>
  <c r="G20" i="10" s="1"/>
  <c r="E20" i="10"/>
  <c r="D20" i="10"/>
  <c r="N20" i="9"/>
  <c r="O20" i="9" s="1"/>
  <c r="M20" i="9"/>
  <c r="L20" i="9"/>
  <c r="J20" i="9"/>
  <c r="K20" i="9" s="1"/>
  <c r="I20" i="9"/>
  <c r="H20" i="9"/>
  <c r="F20" i="9"/>
  <c r="G20" i="9" s="1"/>
  <c r="E20" i="9"/>
  <c r="D20" i="9"/>
  <c r="N20" i="8"/>
  <c r="O20" i="8" s="1"/>
  <c r="M20" i="8"/>
  <c r="L20" i="8"/>
  <c r="J20" i="8"/>
  <c r="K20" i="8" s="1"/>
  <c r="I20" i="8"/>
  <c r="H20" i="8"/>
  <c r="F20" i="8"/>
  <c r="G20" i="8" s="1"/>
  <c r="E20" i="8"/>
  <c r="D20" i="8"/>
  <c r="N20" i="7"/>
  <c r="O20" i="7" s="1"/>
  <c r="M20" i="7"/>
  <c r="L20" i="7"/>
  <c r="J20" i="7"/>
  <c r="K20" i="7" s="1"/>
  <c r="I20" i="7"/>
  <c r="H20" i="7"/>
  <c r="F20" i="7"/>
  <c r="G20" i="7" s="1"/>
  <c r="E20" i="7"/>
  <c r="D20" i="7"/>
  <c r="N20" i="6"/>
  <c r="O20" i="6" s="1"/>
  <c r="M20" i="6"/>
  <c r="L20" i="6"/>
  <c r="J20" i="6"/>
  <c r="K20" i="6" s="1"/>
  <c r="I20" i="6"/>
  <c r="H20" i="6"/>
  <c r="F20" i="6"/>
  <c r="G20" i="6" s="1"/>
  <c r="E20" i="6"/>
  <c r="D20" i="6"/>
  <c r="N19" i="5"/>
  <c r="O19" i="5" s="1"/>
  <c r="M19" i="5"/>
  <c r="L19" i="5"/>
  <c r="J19" i="5"/>
  <c r="K19" i="5" s="1"/>
  <c r="I19" i="5"/>
  <c r="H19" i="5"/>
  <c r="F19" i="5"/>
  <c r="G19" i="5" s="1"/>
  <c r="E19" i="5"/>
  <c r="D19" i="5"/>
  <c r="N20" i="4"/>
  <c r="O20" i="4" s="1"/>
  <c r="M20" i="4"/>
  <c r="L20" i="4"/>
  <c r="J20" i="4"/>
  <c r="K20" i="4" s="1"/>
  <c r="I20" i="4"/>
  <c r="H20" i="4"/>
  <c r="F20" i="4"/>
  <c r="G20" i="4" s="1"/>
  <c r="E20" i="4"/>
  <c r="D20" i="4"/>
  <c r="N20" i="3"/>
  <c r="O20" i="3" s="1"/>
  <c r="M20" i="3"/>
  <c r="L20" i="3"/>
  <c r="J20" i="3"/>
  <c r="K20" i="3" s="1"/>
  <c r="I20" i="3"/>
  <c r="H20" i="3"/>
  <c r="F20" i="3"/>
  <c r="G20" i="3" s="1"/>
  <c r="E20" i="3"/>
  <c r="D20" i="3"/>
  <c r="N20" i="2"/>
  <c r="O20" i="2" s="1"/>
  <c r="M20" i="2"/>
  <c r="L20" i="2"/>
  <c r="J20" i="2"/>
  <c r="K20" i="2" s="1"/>
  <c r="I20" i="2"/>
  <c r="H20" i="2"/>
  <c r="F20" i="2"/>
  <c r="G20" i="2" s="1"/>
  <c r="E20" i="2"/>
  <c r="D20" i="2"/>
  <c r="N20" i="1"/>
  <c r="O20" i="1" s="1"/>
  <c r="M20" i="1"/>
  <c r="L20" i="1"/>
  <c r="J20" i="1"/>
  <c r="K20" i="1" s="1"/>
  <c r="I20" i="1"/>
  <c r="H20" i="1"/>
  <c r="F20" i="1"/>
  <c r="G20" i="1" s="1"/>
  <c r="E20" i="1"/>
  <c r="D20" i="1"/>
</calcChain>
</file>

<file path=xl/sharedStrings.xml><?xml version="1.0" encoding="utf-8"?>
<sst xmlns="http://schemas.openxmlformats.org/spreadsheetml/2006/main" count="1630" uniqueCount="126">
  <si>
    <t>Běžné výdaje obcí, DSO a krajů podle odvětvového třídění rozpočtové skladby za rok 2020</t>
  </si>
  <si>
    <t>10: Zemědělství, lesní hospodářství a rybářství</t>
  </si>
  <si>
    <t/>
  </si>
  <si>
    <t>Celkem</t>
  </si>
  <si>
    <t>Obce a DSO</t>
  </si>
  <si>
    <t>Krajské úřady</t>
  </si>
  <si>
    <t>Kraj</t>
  </si>
  <si>
    <t>Schválený
rozpočet
v tis.Kč</t>
  </si>
  <si>
    <t>Rozpočet
po změnách
v tis.Kč</t>
  </si>
  <si>
    <t>Výsledek
od poč. roku
v tis.Kč</t>
  </si>
  <si>
    <t>%</t>
  </si>
  <si>
    <t>CZ010</t>
  </si>
  <si>
    <t>Hlavní město Praha</t>
  </si>
  <si>
    <t>CZ020</t>
  </si>
  <si>
    <t>Středočeský kraj</t>
  </si>
  <si>
    <t>CZ031</t>
  </si>
  <si>
    <t>Jihočeský kraj</t>
  </si>
  <si>
    <t>CZ032</t>
  </si>
  <si>
    <t>Plzeňský kraj</t>
  </si>
  <si>
    <t>CZ041</t>
  </si>
  <si>
    <t>Karlovarský kraj</t>
  </si>
  <si>
    <t>CZ042</t>
  </si>
  <si>
    <t>Ústecký kraj</t>
  </si>
  <si>
    <t>CZ051</t>
  </si>
  <si>
    <t>Liberecký kraj</t>
  </si>
  <si>
    <t>CZ052</t>
  </si>
  <si>
    <t>Královéhradecký kraj</t>
  </si>
  <si>
    <t>CZ053</t>
  </si>
  <si>
    <t>Pardubický kraj</t>
  </si>
  <si>
    <t>CZ063</t>
  </si>
  <si>
    <t>Kraj Vysočina</t>
  </si>
  <si>
    <t>CZ064</t>
  </si>
  <si>
    <t>Jihomoravský kraj</t>
  </si>
  <si>
    <t>CZ071</t>
  </si>
  <si>
    <t>Olomoucký kraj</t>
  </si>
  <si>
    <t>CZ072</t>
  </si>
  <si>
    <t>Zlínský kraj</t>
  </si>
  <si>
    <t>CZ080</t>
  </si>
  <si>
    <t>Moravskoslezský kraj</t>
  </si>
  <si>
    <t>Výsledek</t>
  </si>
  <si>
    <t>21: Průmysl, stavebnictví, obchod a služby</t>
  </si>
  <si>
    <t>22: Doprava</t>
  </si>
  <si>
    <t>23: Vodní hospodářství</t>
  </si>
  <si>
    <t>24: Spoje</t>
  </si>
  <si>
    <t>25: Všeobecné hospodářské záležitosti a ostatní ekonomické funkc</t>
  </si>
  <si>
    <t>31: Vzdělávání a školské služby</t>
  </si>
  <si>
    <t>32: Vzdělávání a školské služby</t>
  </si>
  <si>
    <t>33: Kultura, církve a sdělovací prostředky</t>
  </si>
  <si>
    <t>34: Sport a zájmová činnost</t>
  </si>
  <si>
    <t>35: Zdravotnictví</t>
  </si>
  <si>
    <t>36: Bydlení, komunální služby a územní rozvoj</t>
  </si>
  <si>
    <t>37: Ochrana životního prostředí</t>
  </si>
  <si>
    <t>38: Ostatní výzkum a vývoj</t>
  </si>
  <si>
    <t>39: Ostatní činnosti související se službami pro obyvatelstvo</t>
  </si>
  <si>
    <t>41: Dávky a podpory v sociálním zabezpečení</t>
  </si>
  <si>
    <t>X</t>
  </si>
  <si>
    <t>42: Politika zaměstnanosti</t>
  </si>
  <si>
    <t>43: Sociální služby a společné činnosti v sociálním zabezpečení</t>
  </si>
  <si>
    <t>51: Obrana</t>
  </si>
  <si>
    <t>52: Civilní připravenost na krizové stavy</t>
  </si>
  <si>
    <t>53: Bezpečnost a veřejný pořádek</t>
  </si>
  <si>
    <t>54: Právní ochrana</t>
  </si>
  <si>
    <t>55: Požární ochrana a integrovaný záchranný systém</t>
  </si>
  <si>
    <t>61: Státní moc, státní správa, územní samospráva a politické str</t>
  </si>
  <si>
    <t>62: Jiné veřejné služby a činnosti</t>
  </si>
  <si>
    <t>63: Finanční operace</t>
  </si>
  <si>
    <t>64: Ostatní činnosti</t>
  </si>
  <si>
    <t>Regionální
rady</t>
  </si>
  <si>
    <t>10</t>
  </si>
  <si>
    <t>Zemědělství, lesní hospodářství a rybářství</t>
  </si>
  <si>
    <t>21</t>
  </si>
  <si>
    <t>Průmysl, stavebnictví, obchod a služby</t>
  </si>
  <si>
    <t>22</t>
  </si>
  <si>
    <t>Doprava</t>
  </si>
  <si>
    <t>23</t>
  </si>
  <si>
    <t>Vodní hospodářství</t>
  </si>
  <si>
    <t>24</t>
  </si>
  <si>
    <t>Spoje</t>
  </si>
  <si>
    <t>25</t>
  </si>
  <si>
    <t>31</t>
  </si>
  <si>
    <t>Vzdělávání a školské služby</t>
  </si>
  <si>
    <t>32</t>
  </si>
  <si>
    <t>33</t>
  </si>
  <si>
    <t>Kultura, církve a sdělovací prostředky</t>
  </si>
  <si>
    <t>34</t>
  </si>
  <si>
    <t>Sport a zájmová činnost</t>
  </si>
  <si>
    <t>35</t>
  </si>
  <si>
    <t>Zdravotnictví</t>
  </si>
  <si>
    <t>36</t>
  </si>
  <si>
    <t>Bydlení, komunální služby a územní rozvoj</t>
  </si>
  <si>
    <t>37</t>
  </si>
  <si>
    <t>Ochrana životního prostředí</t>
  </si>
  <si>
    <t>38</t>
  </si>
  <si>
    <t>Ostatní výzkum a vývoj</t>
  </si>
  <si>
    <t>39</t>
  </si>
  <si>
    <t>Ostatní činnosti související se službami pro obyvatelstvo</t>
  </si>
  <si>
    <t>41</t>
  </si>
  <si>
    <t>Dávky a podpory v sociálním zabezpečení</t>
  </si>
  <si>
    <t>42</t>
  </si>
  <si>
    <t>Politika zaměstnanosti</t>
  </si>
  <si>
    <t>43</t>
  </si>
  <si>
    <t>Sociální služby a společné činnosti v sociálním zabezpečení</t>
  </si>
  <si>
    <t>51</t>
  </si>
  <si>
    <t>Obrana</t>
  </si>
  <si>
    <t>52</t>
  </si>
  <si>
    <t>Civilní připravenost na krizové stavy</t>
  </si>
  <si>
    <t>53</t>
  </si>
  <si>
    <t>Bezpečnost a veřejný pořádek</t>
  </si>
  <si>
    <t>54</t>
  </si>
  <si>
    <t>Právní ochrana</t>
  </si>
  <si>
    <t>55</t>
  </si>
  <si>
    <t>Požární ochrana a integrovaný záchranný systém</t>
  </si>
  <si>
    <t>61</t>
  </si>
  <si>
    <t>62</t>
  </si>
  <si>
    <t>Jiné veřejné služby a činnosti</t>
  </si>
  <si>
    <t>63</t>
  </si>
  <si>
    <t>Finanční operace</t>
  </si>
  <si>
    <t>64</t>
  </si>
  <si>
    <t>Ostatní činnosti</t>
  </si>
  <si>
    <t xml:space="preserve">Všeobecné hospodářské záležitosti </t>
  </si>
  <si>
    <t>Běžné výdaje obcí, DSO, KÚ a RRRS podle odvětvové třídění rozpočtové skladby za rok 2020</t>
  </si>
  <si>
    <t xml:space="preserve">Státní moc, státní správa, územní samospráva </t>
  </si>
  <si>
    <t>Pozn.:</t>
  </si>
  <si>
    <t>oddíl 31 - Vzdělávání a školské služby zahrnuje předškolní a základní vzdělávání, vzdělávání v konzervatořích, školská zařízení pro výkon ústavní a ochrané výchovy, ostatní zařízení související s výchovou a vzdělávání mládeže apod.</t>
  </si>
  <si>
    <t>oddíl 32 - Vzdělávání a školské služby zahrnuje základní umělecké, jazykové a zájmové vzdělávání, zařízení pro další vzdělávání pedagogických pracovníků apod.</t>
  </si>
  <si>
    <t>Běžné výdaje obcí, DSO, KÚ a RRRS podle odvětví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</si>
</sst>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\-\ #,##0.00"/>
    <numFmt numFmtId="165" formatCode="#,##0;\-\ #,##0"/>
  </numFmts>
  <fonts count="7" x14ac:knownFonts="1"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  <charset val="238"/>
    </font>
    <font>
      <sz val="8"/>
      <color indexed="14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9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/>
      <diagonal/>
    </border>
  </borders>
  <cellStyleXfs count="7">
    <xf numFmtId="0" fontId="0" fillId="0" borderId="0"/>
    <xf numFmtId="4" fontId="3" fillId="3" borderId="4" applyNumberFormat="0" applyProtection="0">
      <alignment horizontal="left" vertical="center" indent="1"/>
    </xf>
    <xf numFmtId="4" fontId="3" fillId="3" borderId="4" applyNumberFormat="0" applyProtection="0">
      <alignment horizontal="left" vertical="center" indent="1"/>
    </xf>
    <xf numFmtId="4" fontId="3" fillId="0" borderId="4" applyNumberFormat="0" applyProtection="0">
      <alignment horizontal="right" vertical="center"/>
    </xf>
    <xf numFmtId="4" fontId="5" fillId="4" borderId="4" applyNumberFormat="0" applyProtection="0">
      <alignment horizontal="right" vertical="center"/>
    </xf>
    <xf numFmtId="4" fontId="6" fillId="5" borderId="4" applyNumberFormat="0" applyProtection="0">
      <alignment horizontal="left" vertical="center" indent="1"/>
    </xf>
    <xf numFmtId="4" fontId="6" fillId="5" borderId="4" applyNumberFormat="0" applyProtection="0">
      <alignment vertical="center"/>
    </xf>
  </cellStyleXfs>
  <cellXfs count="63">
    <xf numFmtId="0" fontId="0" fillId="0" borderId="0" xfId="0"/>
    <xf numFmtId="0" fontId="3" fillId="2" borderId="5" xfId="1" quotePrefix="1" applyNumberFormat="1" applyFill="1" applyBorder="1">
      <alignment horizontal="left" vertical="center" indent="1"/>
    </xf>
    <xf numFmtId="0" fontId="3" fillId="2" borderId="6" xfId="1" quotePrefix="1" applyNumberFormat="1" applyFill="1" applyBorder="1">
      <alignment horizontal="left" vertical="center" indent="1"/>
    </xf>
    <xf numFmtId="0" fontId="3" fillId="2" borderId="7" xfId="2" quotePrefix="1" applyNumberFormat="1" applyFill="1" applyBorder="1">
      <alignment horizontal="left" vertical="center" indent="1"/>
    </xf>
    <xf numFmtId="0" fontId="3" fillId="2" borderId="8" xfId="1" quotePrefix="1" applyNumberFormat="1" applyFill="1" applyBorder="1">
      <alignment horizontal="left" vertical="center" indent="1"/>
    </xf>
    <xf numFmtId="0" fontId="3" fillId="2" borderId="9" xfId="1" quotePrefix="1" applyNumberFormat="1" applyFill="1" applyBorder="1">
      <alignment horizontal="left" vertical="center" indent="1"/>
    </xf>
    <xf numFmtId="0" fontId="3" fillId="2" borderId="7" xfId="2" quotePrefix="1" applyNumberFormat="1" applyFill="1" applyBorder="1" applyAlignment="1">
      <alignment horizontal="left" vertical="center" wrapText="1" indent="1"/>
    </xf>
    <xf numFmtId="0" fontId="3" fillId="2" borderId="10" xfId="2" quotePrefix="1" applyNumberFormat="1" applyFill="1" applyBorder="1">
      <alignment horizontal="left" vertical="center" indent="1"/>
    </xf>
    <xf numFmtId="3" fontId="3" fillId="2" borderId="10" xfId="3" applyNumberFormat="1" applyFill="1" applyBorder="1">
      <alignment horizontal="right" vertical="center"/>
    </xf>
    <xf numFmtId="4" fontId="3" fillId="2" borderId="10" xfId="3" applyNumberFormat="1" applyFill="1" applyBorder="1">
      <alignment horizontal="right" vertical="center"/>
    </xf>
    <xf numFmtId="0" fontId="3" fillId="2" borderId="11" xfId="2" quotePrefix="1" applyNumberFormat="1" applyFill="1" applyBorder="1">
      <alignment horizontal="left" vertical="center" indent="1"/>
    </xf>
    <xf numFmtId="3" fontId="3" fillId="2" borderId="11" xfId="3" applyNumberFormat="1" applyFill="1" applyBorder="1">
      <alignment horizontal="right" vertical="center"/>
    </xf>
    <xf numFmtId="4" fontId="3" fillId="2" borderId="11" xfId="3" applyNumberFormat="1" applyFill="1" applyBorder="1">
      <alignment horizontal="right" vertical="center"/>
    </xf>
    <xf numFmtId="0" fontId="3" fillId="2" borderId="12" xfId="2" quotePrefix="1" applyNumberFormat="1" applyFill="1" applyBorder="1">
      <alignment horizontal="left" vertical="center" indent="1"/>
    </xf>
    <xf numFmtId="3" fontId="3" fillId="2" borderId="12" xfId="3" applyNumberFormat="1" applyFill="1" applyBorder="1">
      <alignment horizontal="right" vertical="center"/>
    </xf>
    <xf numFmtId="4" fontId="3" fillId="2" borderId="12" xfId="3" applyNumberFormat="1" applyFill="1" applyBorder="1">
      <alignment horizontal="right" vertical="center"/>
    </xf>
    <xf numFmtId="3" fontId="4" fillId="0" borderId="7" xfId="0" applyNumberFormat="1" applyFont="1" applyBorder="1" applyAlignment="1">
      <alignment vertical="center"/>
    </xf>
    <xf numFmtId="0" fontId="4" fillId="0" borderId="7" xfId="0" applyFont="1" applyBorder="1" applyAlignment="1">
      <alignment vertical="center"/>
    </xf>
    <xf numFmtId="2" fontId="4" fillId="0" borderId="7" xfId="0" applyNumberFormat="1" applyFont="1" applyBorder="1" applyAlignment="1">
      <alignment vertical="center"/>
    </xf>
    <xf numFmtId="164" fontId="3" fillId="2" borderId="11" xfId="3" applyNumberFormat="1" applyFill="1" applyBorder="1">
      <alignment horizontal="right" vertical="center"/>
    </xf>
    <xf numFmtId="164" fontId="3" fillId="2" borderId="12" xfId="3" applyNumberFormat="1" applyFill="1" applyBorder="1">
      <alignment horizontal="right" vertical="center"/>
    </xf>
    <xf numFmtId="165" fontId="3" fillId="2" borderId="11" xfId="3" applyNumberFormat="1" applyFill="1" applyBorder="1">
      <alignment horizontal="right" vertical="center"/>
    </xf>
    <xf numFmtId="4" fontId="4" fillId="0" borderId="7" xfId="0" applyNumberFormat="1" applyFont="1" applyBorder="1" applyAlignment="1">
      <alignment vertical="center"/>
    </xf>
    <xf numFmtId="165" fontId="3" fillId="2" borderId="12" xfId="3" applyNumberFormat="1" applyFill="1" applyBorder="1">
      <alignment horizontal="right" vertical="center"/>
    </xf>
    <xf numFmtId="3" fontId="5" fillId="2" borderId="11" xfId="4" applyNumberFormat="1" applyFill="1" applyBorder="1">
      <alignment horizontal="right" vertical="center"/>
    </xf>
    <xf numFmtId="165" fontId="3" fillId="2" borderId="10" xfId="3" applyNumberFormat="1" applyFill="1" applyBorder="1">
      <alignment horizontal="right" vertical="center"/>
    </xf>
    <xf numFmtId="164" fontId="3" fillId="2" borderId="10" xfId="3" applyNumberFormat="1" applyFill="1" applyBorder="1">
      <alignment horizontal="right" vertical="center"/>
    </xf>
    <xf numFmtId="3" fontId="5" fillId="2" borderId="10" xfId="4" applyNumberFormat="1" applyFill="1" applyBorder="1">
      <alignment horizontal="right" vertical="center"/>
    </xf>
    <xf numFmtId="3" fontId="3" fillId="0" borderId="11" xfId="3" applyNumberFormat="1" applyBorder="1">
      <alignment horizontal="right" vertical="center"/>
    </xf>
    <xf numFmtId="4" fontId="3" fillId="0" borderId="11" xfId="3" applyNumberFormat="1" applyBorder="1">
      <alignment horizontal="right" vertical="center"/>
    </xf>
    <xf numFmtId="3" fontId="3" fillId="0" borderId="12" xfId="3" applyNumberFormat="1" applyBorder="1">
      <alignment horizontal="right" vertical="center"/>
    </xf>
    <xf numFmtId="4" fontId="3" fillId="0" borderId="12" xfId="3" applyNumberFormat="1" applyBorder="1">
      <alignment horizontal="right" vertical="center"/>
    </xf>
    <xf numFmtId="3" fontId="0" fillId="0" borderId="0" xfId="0" applyNumberFormat="1"/>
    <xf numFmtId="0" fontId="0" fillId="0" borderId="0" xfId="0"/>
    <xf numFmtId="0" fontId="4" fillId="2" borderId="0" xfId="2" applyNumberFormat="1" applyFont="1" applyFill="1" applyBorder="1">
      <alignment horizontal="left" vertical="center" indent="1"/>
    </xf>
    <xf numFmtId="0" fontId="3" fillId="2" borderId="7" xfId="2" quotePrefix="1" applyNumberFormat="1" applyFont="1" applyFill="1" applyBorder="1" applyAlignment="1">
      <alignment horizontal="left" vertical="center" wrapText="1" indent="1"/>
    </xf>
    <xf numFmtId="0" fontId="3" fillId="2" borderId="7" xfId="2" quotePrefix="1" applyNumberFormat="1" applyFont="1" applyFill="1" applyBorder="1">
      <alignment horizontal="left" vertical="center" indent="1"/>
    </xf>
    <xf numFmtId="0" fontId="3" fillId="2" borderId="15" xfId="2" quotePrefix="1" applyNumberFormat="1" applyFont="1" applyFill="1" applyBorder="1">
      <alignment horizontal="left" vertical="center" indent="1"/>
    </xf>
    <xf numFmtId="3" fontId="3" fillId="2" borderId="15" xfId="3" applyNumberFormat="1" applyFont="1" applyFill="1" applyBorder="1">
      <alignment horizontal="right" vertical="center"/>
    </xf>
    <xf numFmtId="4" fontId="3" fillId="2" borderId="15" xfId="3" applyNumberFormat="1" applyFont="1" applyFill="1" applyBorder="1">
      <alignment horizontal="right" vertical="center"/>
    </xf>
    <xf numFmtId="0" fontId="3" fillId="2" borderId="11" xfId="2" quotePrefix="1" applyNumberFormat="1" applyFont="1" applyFill="1" applyBorder="1">
      <alignment horizontal="left" vertical="center" indent="1"/>
    </xf>
    <xf numFmtId="3" fontId="3" fillId="2" borderId="11" xfId="3" applyNumberFormat="1" applyFont="1" applyFill="1" applyBorder="1">
      <alignment horizontal="right" vertical="center"/>
    </xf>
    <xf numFmtId="4" fontId="3" fillId="2" borderId="11" xfId="3" applyNumberFormat="1" applyFont="1" applyFill="1" applyBorder="1">
      <alignment horizontal="right" vertical="center"/>
    </xf>
    <xf numFmtId="164" fontId="3" fillId="2" borderId="11" xfId="3" applyNumberFormat="1" applyFont="1" applyFill="1" applyBorder="1">
      <alignment horizontal="right" vertical="center"/>
    </xf>
    <xf numFmtId="0" fontId="3" fillId="2" borderId="16" xfId="2" quotePrefix="1" applyNumberFormat="1" applyFont="1" applyFill="1" applyBorder="1">
      <alignment horizontal="left" vertical="center" indent="1"/>
    </xf>
    <xf numFmtId="3" fontId="3" fillId="2" borderId="16" xfId="3" applyNumberFormat="1" applyFont="1" applyFill="1" applyBorder="1">
      <alignment horizontal="right" vertical="center"/>
    </xf>
    <xf numFmtId="4" fontId="3" fillId="2" borderId="16" xfId="3" applyNumberFormat="1" applyFont="1" applyFill="1" applyBorder="1">
      <alignment horizontal="right" vertical="center"/>
    </xf>
    <xf numFmtId="3" fontId="6" fillId="2" borderId="7" xfId="6" applyNumberFormat="1" applyFont="1" applyFill="1" applyBorder="1">
      <alignment vertical="center"/>
    </xf>
    <xf numFmtId="4" fontId="6" fillId="2" borderId="7" xfId="6" applyNumberFormat="1" applyFont="1" applyFill="1" applyBorder="1">
      <alignment vertical="center"/>
    </xf>
    <xf numFmtId="0" fontId="6" fillId="2" borderId="2" xfId="5" quotePrefix="1" applyNumberFormat="1" applyFont="1" applyFill="1" applyBorder="1" applyAlignment="1">
      <alignment horizontal="left" vertical="center" indent="1"/>
    </xf>
    <xf numFmtId="0" fontId="3" fillId="0" borderId="13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2" borderId="3" xfId="0" applyFont="1" applyFill="1" applyBorder="1"/>
    <xf numFmtId="0" fontId="2" fillId="2" borderId="13" xfId="0" applyFont="1" applyFill="1" applyBorder="1"/>
    <xf numFmtId="0" fontId="3" fillId="2" borderId="5" xfId="2" quotePrefix="1" applyNumberFormat="1" applyFont="1" applyFill="1" applyBorder="1" applyAlignment="1">
      <alignment horizontal="left" vertical="center" indent="1"/>
    </xf>
    <xf numFmtId="0" fontId="3" fillId="0" borderId="14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3" fillId="2" borderId="5" xfId="2" quotePrefix="1" applyNumberFormat="1" applyFont="1" applyFill="1" applyBorder="1" applyAlignment="1">
      <alignment horizontal="left" vertical="center" wrapText="1" indent="1"/>
    </xf>
    <xf numFmtId="0" fontId="3" fillId="2" borderId="5" xfId="1" quotePrefix="1" applyNumberFormat="1" applyFont="1" applyFill="1" applyBorder="1" applyAlignment="1">
      <alignment horizontal="left" vertical="center" indent="1"/>
    </xf>
    <xf numFmtId="0" fontId="3" fillId="0" borderId="8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left" vertical="center" indent="1"/>
    </xf>
    <xf numFmtId="0" fontId="4" fillId="0" borderId="7" xfId="0" applyFont="1" applyBorder="1" applyAlignment="1">
      <alignment vertical="center"/>
    </xf>
  </cellXfs>
  <cellStyles count="7">
    <cellStyle name="Normální" xfId="0" builtinId="0"/>
    <cellStyle name="SAPBEXaggData" xfId="6"/>
    <cellStyle name="SAPBEXaggItem" xfId="5"/>
    <cellStyle name="SAPBEXchaText" xfId="1"/>
    <cellStyle name="SAPBEXstdData" xfId="3"/>
    <cellStyle name="SAPBEXstdItem" xfId="2"/>
    <cellStyle name="SAPBEXundefined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47625</xdr:colOff>
      <xdr:row>0</xdr:row>
      <xdr:rowOff>0</xdr:rowOff>
    </xdr:from>
    <xdr:ext cx="123825" cy="146339"/>
    <xdr:pic macro="[1]!DesignIconClicked">
      <xdr:nvPicPr>
        <xdr:cNvPr id="11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075" y="106680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2</xdr:row>
      <xdr:rowOff>0</xdr:rowOff>
    </xdr:from>
    <xdr:ext cx="123825" cy="123825"/>
    <xdr:pic macro="[1]!DesignIconClicked">
      <xdr:nvPicPr>
        <xdr:cNvPr id="12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075" y="12096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>
    <xdr:from>
      <xdr:col>1</xdr:col>
      <xdr:colOff>0</xdr:colOff>
      <xdr:row>3</xdr:row>
      <xdr:rowOff>0</xdr:rowOff>
    </xdr:from>
    <xdr:to>
      <xdr:col>18</xdr:col>
      <xdr:colOff>701675</xdr:colOff>
      <xdr:row>32</xdr:row>
      <xdr:rowOff>130175</xdr:rowOff>
    </xdr:to>
    <xdr:pic macro="[1]!DesignIconClicked">
      <xdr:nvPicPr>
        <xdr:cNvPr id="13" name="BExXRND8208TWULE9S50U89VKPB7" descr="ETUGZV0SKTQDQB8JOYY0DCX79" hidden="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371600"/>
          <a:ext cx="14370050" cy="470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Common%20Files/SAP%20Shared/BW/BExAnalyzer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"/>
      <sheetName val="BExStyles"/>
      <sheetName val="BExAnalyzer"/>
    </sheetNames>
    <definedNames>
      <definedName name="DesignIconClicked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37"/>
  <sheetViews>
    <sheetView tabSelected="1" workbookViewId="0">
      <selection activeCell="V14" sqref="V14"/>
    </sheetView>
  </sheetViews>
  <sheetFormatPr defaultRowHeight="11.25" x14ac:dyDescent="0.2"/>
  <cols>
    <col min="1" max="1" width="2.83203125" customWidth="1"/>
    <col min="2" max="2" width="4.6640625" customWidth="1"/>
    <col min="3" max="3" width="44.6640625" customWidth="1"/>
    <col min="4" max="4" width="15.83203125" customWidth="1"/>
    <col min="5" max="6" width="10.83203125" customWidth="1"/>
    <col min="7" max="7" width="6.33203125" customWidth="1"/>
    <col min="8" max="8" width="15.83203125" customWidth="1"/>
    <col min="9" max="10" width="10.83203125" customWidth="1"/>
    <col min="11" max="11" width="6.33203125" customWidth="1"/>
    <col min="12" max="12" width="15.83203125" customWidth="1"/>
    <col min="13" max="14" width="10.83203125" customWidth="1"/>
    <col min="15" max="15" width="6.33203125" customWidth="1"/>
    <col min="16" max="16" width="12.5" customWidth="1"/>
    <col min="17" max="18" width="10.83203125" customWidth="1"/>
    <col min="19" max="19" width="6.33203125" customWidth="1"/>
  </cols>
  <sheetData>
    <row r="2" spans="2:19" ht="25.5" customHeight="1" thickBot="1" x14ac:dyDescent="0.25">
      <c r="B2" s="51" t="s">
        <v>120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2:19" ht="15" customHeight="1" thickBot="1" x14ac:dyDescent="0.25">
      <c r="B3" s="52" t="s">
        <v>125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4"/>
    </row>
    <row r="4" spans="2:19" ht="24" customHeight="1" thickBot="1" x14ac:dyDescent="0.25">
      <c r="B4" s="59" t="s">
        <v>2</v>
      </c>
      <c r="C4" s="57"/>
      <c r="D4" s="55" t="s">
        <v>3</v>
      </c>
      <c r="E4" s="56"/>
      <c r="F4" s="56"/>
      <c r="G4" s="57"/>
      <c r="H4" s="55" t="s">
        <v>4</v>
      </c>
      <c r="I4" s="56"/>
      <c r="J4" s="56"/>
      <c r="K4" s="57"/>
      <c r="L4" s="55" t="s">
        <v>5</v>
      </c>
      <c r="M4" s="56"/>
      <c r="N4" s="56"/>
      <c r="O4" s="57"/>
      <c r="P4" s="58" t="s">
        <v>67</v>
      </c>
      <c r="Q4" s="56"/>
      <c r="R4" s="56"/>
      <c r="S4" s="57"/>
    </row>
    <row r="5" spans="2:19" ht="45.75" customHeight="1" thickBot="1" x14ac:dyDescent="0.25">
      <c r="B5" s="60"/>
      <c r="C5" s="61"/>
      <c r="D5" s="35" t="s">
        <v>7</v>
      </c>
      <c r="E5" s="35" t="s">
        <v>8</v>
      </c>
      <c r="F5" s="35" t="s">
        <v>9</v>
      </c>
      <c r="G5" s="36" t="s">
        <v>10</v>
      </c>
      <c r="H5" s="35" t="s">
        <v>7</v>
      </c>
      <c r="I5" s="35" t="s">
        <v>8</v>
      </c>
      <c r="J5" s="35" t="s">
        <v>9</v>
      </c>
      <c r="K5" s="36" t="s">
        <v>10</v>
      </c>
      <c r="L5" s="35" t="s">
        <v>7</v>
      </c>
      <c r="M5" s="35" t="s">
        <v>8</v>
      </c>
      <c r="N5" s="35" t="s">
        <v>9</v>
      </c>
      <c r="O5" s="36" t="s">
        <v>10</v>
      </c>
      <c r="P5" s="35" t="s">
        <v>7</v>
      </c>
      <c r="Q5" s="35" t="s">
        <v>8</v>
      </c>
      <c r="R5" s="35" t="s">
        <v>9</v>
      </c>
      <c r="S5" s="36" t="s">
        <v>10</v>
      </c>
    </row>
    <row r="6" spans="2:19" x14ac:dyDescent="0.2">
      <c r="B6" s="37" t="s">
        <v>68</v>
      </c>
      <c r="C6" s="37" t="s">
        <v>69</v>
      </c>
      <c r="D6" s="38">
        <v>2367810.7886000001</v>
      </c>
      <c r="E6" s="38">
        <v>3830469.0610199999</v>
      </c>
      <c r="F6" s="38">
        <v>3226534.44325</v>
      </c>
      <c r="G6" s="39">
        <v>84.233403059802299</v>
      </c>
      <c r="H6" s="38">
        <v>2248320.7886000001</v>
      </c>
      <c r="I6" s="38">
        <v>3640215.78791</v>
      </c>
      <c r="J6" s="38">
        <v>3124052.2270800001</v>
      </c>
      <c r="K6" s="39">
        <v>85.820522988106902</v>
      </c>
      <c r="L6" s="38">
        <v>119490</v>
      </c>
      <c r="M6" s="38">
        <v>190253.27311000001</v>
      </c>
      <c r="N6" s="38">
        <v>102482.21617</v>
      </c>
      <c r="O6" s="39">
        <v>53.866203978917703</v>
      </c>
      <c r="P6" s="38"/>
      <c r="Q6" s="38"/>
      <c r="R6" s="38"/>
      <c r="S6" s="38"/>
    </row>
    <row r="7" spans="2:19" x14ac:dyDescent="0.2">
      <c r="B7" s="40" t="s">
        <v>70</v>
      </c>
      <c r="C7" s="40" t="s">
        <v>71</v>
      </c>
      <c r="D7" s="41">
        <v>1862775.01462</v>
      </c>
      <c r="E7" s="41">
        <v>2175217.8891599998</v>
      </c>
      <c r="F7" s="41">
        <v>1816025.62671</v>
      </c>
      <c r="G7" s="42">
        <v>83.487067468505003</v>
      </c>
      <c r="H7" s="41">
        <v>1267807.52462</v>
      </c>
      <c r="I7" s="41">
        <v>1487404.3474600001</v>
      </c>
      <c r="J7" s="41">
        <v>1212254.3916799999</v>
      </c>
      <c r="K7" s="42">
        <v>81.501334438757993</v>
      </c>
      <c r="L7" s="41">
        <v>594967.49</v>
      </c>
      <c r="M7" s="41">
        <v>687813.54169999994</v>
      </c>
      <c r="N7" s="41">
        <v>603771.23502999998</v>
      </c>
      <c r="O7" s="42">
        <v>87.781236981423604</v>
      </c>
      <c r="P7" s="41"/>
      <c r="Q7" s="41"/>
      <c r="R7" s="41"/>
      <c r="S7" s="41"/>
    </row>
    <row r="8" spans="2:19" x14ac:dyDescent="0.2">
      <c r="B8" s="40" t="s">
        <v>72</v>
      </c>
      <c r="C8" s="40" t="s">
        <v>73</v>
      </c>
      <c r="D8" s="41">
        <v>71693761.246409997</v>
      </c>
      <c r="E8" s="41">
        <v>79361348.691990003</v>
      </c>
      <c r="F8" s="41">
        <v>75473068.771180004</v>
      </c>
      <c r="G8" s="42">
        <v>95.100536993264996</v>
      </c>
      <c r="H8" s="41">
        <v>43013856.536409996</v>
      </c>
      <c r="I8" s="41">
        <v>45343657.443910003</v>
      </c>
      <c r="J8" s="41">
        <v>42046682.005769998</v>
      </c>
      <c r="K8" s="42">
        <v>92.728915963123697</v>
      </c>
      <c r="L8" s="41">
        <v>28679904.710000001</v>
      </c>
      <c r="M8" s="41">
        <v>34017691.24808</v>
      </c>
      <c r="N8" s="41">
        <v>33426386.765409999</v>
      </c>
      <c r="O8" s="42">
        <v>98.261773621384805</v>
      </c>
      <c r="P8" s="41"/>
      <c r="Q8" s="41"/>
      <c r="R8" s="41"/>
      <c r="S8" s="41"/>
    </row>
    <row r="9" spans="2:19" x14ac:dyDescent="0.2">
      <c r="B9" s="40" t="s">
        <v>74</v>
      </c>
      <c r="C9" s="40" t="s">
        <v>75</v>
      </c>
      <c r="D9" s="41">
        <v>5603609.5847100001</v>
      </c>
      <c r="E9" s="41">
        <v>6106816.6539599998</v>
      </c>
      <c r="F9" s="41">
        <v>4331292.13069</v>
      </c>
      <c r="G9" s="42">
        <v>70.925530863635004</v>
      </c>
      <c r="H9" s="41">
        <v>5548958.3847099999</v>
      </c>
      <c r="I9" s="41">
        <v>6042004.5671100002</v>
      </c>
      <c r="J9" s="41">
        <v>4312643.7177600004</v>
      </c>
      <c r="K9" s="42">
        <v>71.377697084774198</v>
      </c>
      <c r="L9" s="41">
        <v>54651.199999999997</v>
      </c>
      <c r="M9" s="41">
        <v>64812.08685</v>
      </c>
      <c r="N9" s="41">
        <v>18648.412929999999</v>
      </c>
      <c r="O9" s="42">
        <v>28.7730481093127</v>
      </c>
      <c r="P9" s="41"/>
      <c r="Q9" s="41"/>
      <c r="R9" s="41"/>
      <c r="S9" s="41"/>
    </row>
    <row r="10" spans="2:19" x14ac:dyDescent="0.2">
      <c r="B10" s="40" t="s">
        <v>76</v>
      </c>
      <c r="C10" s="40" t="s">
        <v>77</v>
      </c>
      <c r="D10" s="41">
        <v>129424.69</v>
      </c>
      <c r="E10" s="41">
        <v>144731.62739000001</v>
      </c>
      <c r="F10" s="41">
        <v>130616.65485000001</v>
      </c>
      <c r="G10" s="42">
        <v>90.247485781414497</v>
      </c>
      <c r="H10" s="41">
        <v>129424.69</v>
      </c>
      <c r="I10" s="41">
        <v>144701.62739000001</v>
      </c>
      <c r="J10" s="41">
        <v>130586.65485000001</v>
      </c>
      <c r="K10" s="42">
        <v>90.245463859257598</v>
      </c>
      <c r="L10" s="41">
        <v>0</v>
      </c>
      <c r="M10" s="41">
        <v>30</v>
      </c>
      <c r="N10" s="41">
        <v>30</v>
      </c>
      <c r="O10" s="42">
        <v>100</v>
      </c>
      <c r="P10" s="41"/>
      <c r="Q10" s="41"/>
      <c r="R10" s="41"/>
      <c r="S10" s="41"/>
    </row>
    <row r="11" spans="2:19" x14ac:dyDescent="0.2">
      <c r="B11" s="40" t="s">
        <v>78</v>
      </c>
      <c r="C11" s="40" t="s">
        <v>119</v>
      </c>
      <c r="D11" s="41">
        <v>177690.4</v>
      </c>
      <c r="E11" s="41">
        <v>1253164.6684099999</v>
      </c>
      <c r="F11" s="41">
        <v>1018250.51239</v>
      </c>
      <c r="G11" s="42">
        <v>81.254326590769907</v>
      </c>
      <c r="H11" s="41">
        <v>88374.399999999994</v>
      </c>
      <c r="I11" s="41">
        <v>879721.5</v>
      </c>
      <c r="J11" s="41">
        <v>674801.60020999995</v>
      </c>
      <c r="K11" s="42">
        <v>76.706275816835202</v>
      </c>
      <c r="L11" s="41">
        <v>89316</v>
      </c>
      <c r="M11" s="41">
        <v>373443.16840999998</v>
      </c>
      <c r="N11" s="41">
        <v>343448.91217999998</v>
      </c>
      <c r="O11" s="42">
        <v>91.968187192255797</v>
      </c>
      <c r="P11" s="41"/>
      <c r="Q11" s="41"/>
      <c r="R11" s="41"/>
      <c r="S11" s="41"/>
    </row>
    <row r="12" spans="2:19" x14ac:dyDescent="0.2">
      <c r="B12" s="40" t="s">
        <v>79</v>
      </c>
      <c r="C12" s="40" t="s">
        <v>80</v>
      </c>
      <c r="D12" s="41">
        <v>82564465.933379993</v>
      </c>
      <c r="E12" s="41">
        <v>178261327.10771</v>
      </c>
      <c r="F12" s="41">
        <v>176921201.47018</v>
      </c>
      <c r="G12" s="42">
        <v>99.248224132921294</v>
      </c>
      <c r="H12" s="41">
        <v>31272133.781380001</v>
      </c>
      <c r="I12" s="41">
        <v>40244292.169600002</v>
      </c>
      <c r="J12" s="41">
        <v>39129706.484959997</v>
      </c>
      <c r="K12" s="42">
        <v>97.230450271201605</v>
      </c>
      <c r="L12" s="41">
        <v>51292332.152000003</v>
      </c>
      <c r="M12" s="41">
        <v>138017034.93810999</v>
      </c>
      <c r="N12" s="41">
        <v>137791494.98521999</v>
      </c>
      <c r="O12" s="42">
        <v>99.836585423682607</v>
      </c>
      <c r="P12" s="41"/>
      <c r="Q12" s="41"/>
      <c r="R12" s="41"/>
      <c r="S12" s="41"/>
    </row>
    <row r="13" spans="2:19" x14ac:dyDescent="0.2">
      <c r="B13" s="40" t="s">
        <v>81</v>
      </c>
      <c r="C13" s="40" t="s">
        <v>80</v>
      </c>
      <c r="D13" s="41">
        <v>14238177.2379</v>
      </c>
      <c r="E13" s="41">
        <v>10633380.36723</v>
      </c>
      <c r="F13" s="41">
        <v>9653853.2642800007</v>
      </c>
      <c r="G13" s="42">
        <v>90.7881871133971</v>
      </c>
      <c r="H13" s="41">
        <v>3119678.0939000002</v>
      </c>
      <c r="I13" s="41">
        <v>2269136.6430700002</v>
      </c>
      <c r="J13" s="41">
        <v>1651125.67383</v>
      </c>
      <c r="K13" s="42">
        <v>72.764488594046497</v>
      </c>
      <c r="L13" s="41">
        <v>11118499.143999999</v>
      </c>
      <c r="M13" s="41">
        <v>8364243.7241599998</v>
      </c>
      <c r="N13" s="41">
        <v>8002727.59045</v>
      </c>
      <c r="O13" s="42">
        <v>95.677838360140498</v>
      </c>
      <c r="P13" s="41"/>
      <c r="Q13" s="41"/>
      <c r="R13" s="41"/>
      <c r="S13" s="41"/>
    </row>
    <row r="14" spans="2:19" x14ac:dyDescent="0.2">
      <c r="B14" s="40" t="s">
        <v>82</v>
      </c>
      <c r="C14" s="40" t="s">
        <v>83</v>
      </c>
      <c r="D14" s="41">
        <v>19750731.844000001</v>
      </c>
      <c r="E14" s="41">
        <v>21410061.616439998</v>
      </c>
      <c r="F14" s="41">
        <v>19137357.959520001</v>
      </c>
      <c r="G14" s="42">
        <v>89.384880353754497</v>
      </c>
      <c r="H14" s="41">
        <v>15973415.884</v>
      </c>
      <c r="I14" s="41">
        <v>17294069.123330001</v>
      </c>
      <c r="J14" s="41">
        <v>15230746.698270001</v>
      </c>
      <c r="K14" s="42">
        <v>88.069190597390701</v>
      </c>
      <c r="L14" s="41">
        <v>3777315.96</v>
      </c>
      <c r="M14" s="41">
        <v>4115992.4931100002</v>
      </c>
      <c r="N14" s="41">
        <v>3906611.26125</v>
      </c>
      <c r="O14" s="42">
        <v>94.912983145365402</v>
      </c>
      <c r="P14" s="41"/>
      <c r="Q14" s="41"/>
      <c r="R14" s="41"/>
      <c r="S14" s="41"/>
    </row>
    <row r="15" spans="2:19" x14ac:dyDescent="0.2">
      <c r="B15" s="40" t="s">
        <v>84</v>
      </c>
      <c r="C15" s="40" t="s">
        <v>85</v>
      </c>
      <c r="D15" s="41">
        <v>10866780.1008</v>
      </c>
      <c r="E15" s="41">
        <v>11862491.959969999</v>
      </c>
      <c r="F15" s="41">
        <v>10562932.102739999</v>
      </c>
      <c r="G15" s="42">
        <v>89.044798836404993</v>
      </c>
      <c r="H15" s="41">
        <v>9692199.7017999999</v>
      </c>
      <c r="I15" s="41">
        <v>10492405.37775</v>
      </c>
      <c r="J15" s="41">
        <v>9303774.4774999991</v>
      </c>
      <c r="K15" s="42">
        <v>88.671511846362804</v>
      </c>
      <c r="L15" s="41">
        <v>1174580.399</v>
      </c>
      <c r="M15" s="41">
        <v>1370086.58222</v>
      </c>
      <c r="N15" s="41">
        <v>1259157.62524</v>
      </c>
      <c r="O15" s="42">
        <v>91.903507528680606</v>
      </c>
      <c r="P15" s="41"/>
      <c r="Q15" s="41"/>
      <c r="R15" s="41"/>
      <c r="S15" s="41"/>
    </row>
    <row r="16" spans="2:19" x14ac:dyDescent="0.2">
      <c r="B16" s="40" t="s">
        <v>86</v>
      </c>
      <c r="C16" s="40" t="s">
        <v>87</v>
      </c>
      <c r="D16" s="41">
        <v>8752744.1109999996</v>
      </c>
      <c r="E16" s="41">
        <v>13669663.76151</v>
      </c>
      <c r="F16" s="41">
        <v>13098843.02836</v>
      </c>
      <c r="G16" s="42">
        <v>95.824178684209699</v>
      </c>
      <c r="H16" s="41">
        <v>2227151.7110000001</v>
      </c>
      <c r="I16" s="41">
        <v>3526459.1595899998</v>
      </c>
      <c r="J16" s="41">
        <v>3249885.2359000002</v>
      </c>
      <c r="K16" s="42">
        <v>92.157177747603498</v>
      </c>
      <c r="L16" s="41">
        <v>6525592.4000000004</v>
      </c>
      <c r="M16" s="41">
        <v>10143204.601919999</v>
      </c>
      <c r="N16" s="41">
        <v>9848957.7924600001</v>
      </c>
      <c r="O16" s="42">
        <v>97.099074493633907</v>
      </c>
      <c r="P16" s="41"/>
      <c r="Q16" s="41"/>
      <c r="R16" s="41"/>
      <c r="S16" s="41"/>
    </row>
    <row r="17" spans="2:19" x14ac:dyDescent="0.2">
      <c r="B17" s="40" t="s">
        <v>88</v>
      </c>
      <c r="C17" s="40" t="s">
        <v>89</v>
      </c>
      <c r="D17" s="41">
        <v>25489169.779169999</v>
      </c>
      <c r="E17" s="41">
        <v>26954775.67162</v>
      </c>
      <c r="F17" s="41">
        <v>22093697.134020001</v>
      </c>
      <c r="G17" s="42">
        <v>81.965798577511094</v>
      </c>
      <c r="H17" s="41">
        <v>24069436.265670002</v>
      </c>
      <c r="I17" s="41">
        <v>25823879.681609999</v>
      </c>
      <c r="J17" s="41">
        <v>21329800.4507</v>
      </c>
      <c r="K17" s="42">
        <v>82.597195749365397</v>
      </c>
      <c r="L17" s="41">
        <v>1419733.5134999999</v>
      </c>
      <c r="M17" s="41">
        <v>1130895.9900100001</v>
      </c>
      <c r="N17" s="41">
        <v>763896.68331999995</v>
      </c>
      <c r="O17" s="42">
        <v>67.547916879008895</v>
      </c>
      <c r="P17" s="41"/>
      <c r="Q17" s="41"/>
      <c r="R17" s="41"/>
      <c r="S17" s="41"/>
    </row>
    <row r="18" spans="2:19" x14ac:dyDescent="0.2">
      <c r="B18" s="40" t="s">
        <v>90</v>
      </c>
      <c r="C18" s="40" t="s">
        <v>91</v>
      </c>
      <c r="D18" s="41">
        <v>22394792.31811</v>
      </c>
      <c r="E18" s="41">
        <v>24998636.7863</v>
      </c>
      <c r="F18" s="41">
        <v>22759551.137150001</v>
      </c>
      <c r="G18" s="42">
        <v>91.043169000410899</v>
      </c>
      <c r="H18" s="41">
        <v>21881898.778110001</v>
      </c>
      <c r="I18" s="41">
        <v>24192955.95733</v>
      </c>
      <c r="J18" s="41">
        <v>22153838.810880002</v>
      </c>
      <c r="K18" s="42">
        <v>91.571442737107205</v>
      </c>
      <c r="L18" s="41">
        <v>512893.54</v>
      </c>
      <c r="M18" s="41">
        <v>805680.82897000003</v>
      </c>
      <c r="N18" s="41">
        <v>605712.32626999996</v>
      </c>
      <c r="O18" s="42">
        <v>75.180183577702294</v>
      </c>
      <c r="P18" s="41"/>
      <c r="Q18" s="41"/>
      <c r="R18" s="41"/>
      <c r="S18" s="41"/>
    </row>
    <row r="19" spans="2:19" x14ac:dyDescent="0.2">
      <c r="B19" s="40" t="s">
        <v>92</v>
      </c>
      <c r="C19" s="40" t="s">
        <v>93</v>
      </c>
      <c r="D19" s="41">
        <v>122787.3</v>
      </c>
      <c r="E19" s="41">
        <v>351375.01699999999</v>
      </c>
      <c r="F19" s="41">
        <v>186181.29182000001</v>
      </c>
      <c r="G19" s="42">
        <v>52.986491017373602</v>
      </c>
      <c r="H19" s="41">
        <v>122787.3</v>
      </c>
      <c r="I19" s="41">
        <v>351375.01699999999</v>
      </c>
      <c r="J19" s="41">
        <v>186181.29182000001</v>
      </c>
      <c r="K19" s="42">
        <v>52.986491017373602</v>
      </c>
      <c r="L19" s="41"/>
      <c r="M19" s="41"/>
      <c r="N19" s="41"/>
      <c r="O19" s="41"/>
      <c r="P19" s="41"/>
      <c r="Q19" s="41"/>
      <c r="R19" s="41"/>
      <c r="S19" s="41"/>
    </row>
    <row r="20" spans="2:19" x14ac:dyDescent="0.2">
      <c r="B20" s="40" t="s">
        <v>94</v>
      </c>
      <c r="C20" s="40" t="s">
        <v>95</v>
      </c>
      <c r="D20" s="41">
        <v>308808.859</v>
      </c>
      <c r="E20" s="41">
        <v>304547.73274000001</v>
      </c>
      <c r="F20" s="41">
        <v>229373.65228000001</v>
      </c>
      <c r="G20" s="42">
        <v>75.316158231203104</v>
      </c>
      <c r="H20" s="41">
        <v>273589.859</v>
      </c>
      <c r="I20" s="41">
        <v>281251.34074000001</v>
      </c>
      <c r="J20" s="41">
        <v>214331.77265</v>
      </c>
      <c r="K20" s="42">
        <v>76.206489215685906</v>
      </c>
      <c r="L20" s="41">
        <v>35219</v>
      </c>
      <c r="M20" s="41">
        <v>23296.392</v>
      </c>
      <c r="N20" s="41">
        <v>15041.879629999999</v>
      </c>
      <c r="O20" s="42">
        <v>64.567421556093294</v>
      </c>
      <c r="P20" s="41"/>
      <c r="Q20" s="41"/>
      <c r="R20" s="41"/>
      <c r="S20" s="41"/>
    </row>
    <row r="21" spans="2:19" x14ac:dyDescent="0.2">
      <c r="B21" s="40" t="s">
        <v>96</v>
      </c>
      <c r="C21" s="40" t="s">
        <v>97</v>
      </c>
      <c r="D21" s="41">
        <v>5338.44</v>
      </c>
      <c r="E21" s="41">
        <v>4543.4859999999999</v>
      </c>
      <c r="F21" s="41">
        <v>2298.7533199999998</v>
      </c>
      <c r="G21" s="42">
        <v>50.594484499346997</v>
      </c>
      <c r="H21" s="41">
        <v>5338.44</v>
      </c>
      <c r="I21" s="41">
        <v>4543.4859999999999</v>
      </c>
      <c r="J21" s="41">
        <v>2298.7533199999998</v>
      </c>
      <c r="K21" s="42">
        <v>50.594484499346997</v>
      </c>
      <c r="L21" s="41"/>
      <c r="M21" s="41"/>
      <c r="N21" s="41"/>
      <c r="O21" s="41"/>
      <c r="P21" s="41"/>
      <c r="Q21" s="41"/>
      <c r="R21" s="41"/>
      <c r="S21" s="41"/>
    </row>
    <row r="22" spans="2:19" x14ac:dyDescent="0.2">
      <c r="B22" s="40" t="s">
        <v>98</v>
      </c>
      <c r="C22" s="40" t="s">
        <v>99</v>
      </c>
      <c r="D22" s="41">
        <v>101262.281</v>
      </c>
      <c r="E22" s="41">
        <v>122927.36433</v>
      </c>
      <c r="F22" s="41">
        <v>96309.282680000004</v>
      </c>
      <c r="G22" s="42">
        <v>78.346496083212699</v>
      </c>
      <c r="H22" s="41">
        <v>101063.281</v>
      </c>
      <c r="I22" s="41">
        <v>122541.60433</v>
      </c>
      <c r="J22" s="41">
        <v>95943.575030000007</v>
      </c>
      <c r="K22" s="42">
        <v>78.294694732107104</v>
      </c>
      <c r="L22" s="41">
        <v>199</v>
      </c>
      <c r="M22" s="41">
        <v>385.76</v>
      </c>
      <c r="N22" s="41">
        <v>365.70765</v>
      </c>
      <c r="O22" s="42">
        <v>94.801858668602193</v>
      </c>
      <c r="P22" s="41"/>
      <c r="Q22" s="41"/>
      <c r="R22" s="41"/>
      <c r="S22" s="41"/>
    </row>
    <row r="23" spans="2:19" x14ac:dyDescent="0.2">
      <c r="B23" s="40" t="s">
        <v>100</v>
      </c>
      <c r="C23" s="40" t="s">
        <v>101</v>
      </c>
      <c r="D23" s="41">
        <v>17554656.641559999</v>
      </c>
      <c r="E23" s="41">
        <v>36239099.735440001</v>
      </c>
      <c r="F23" s="41">
        <v>34192436.990620002</v>
      </c>
      <c r="G23" s="42">
        <v>94.352335571905897</v>
      </c>
      <c r="H23" s="41">
        <v>8856765.0151799992</v>
      </c>
      <c r="I23" s="41">
        <v>16350014.87816</v>
      </c>
      <c r="J23" s="41">
        <v>15270252.84426</v>
      </c>
      <c r="K23" s="42">
        <v>93.395956872538903</v>
      </c>
      <c r="L23" s="41">
        <v>8697891.6263800003</v>
      </c>
      <c r="M23" s="41">
        <v>19889084.857280001</v>
      </c>
      <c r="N23" s="41">
        <v>18922184.146359999</v>
      </c>
      <c r="O23" s="42">
        <v>95.138535946433507</v>
      </c>
      <c r="P23" s="41"/>
      <c r="Q23" s="41"/>
      <c r="R23" s="41"/>
      <c r="S23" s="41"/>
    </row>
    <row r="24" spans="2:19" x14ac:dyDescent="0.2">
      <c r="B24" s="40" t="s">
        <v>102</v>
      </c>
      <c r="C24" s="40" t="s">
        <v>103</v>
      </c>
      <c r="D24" s="41">
        <v>4001.86</v>
      </c>
      <c r="E24" s="41">
        <v>775.89400000000001</v>
      </c>
      <c r="F24" s="41">
        <v>0.61334</v>
      </c>
      <c r="G24" s="42">
        <v>7.9049457786759994E-2</v>
      </c>
      <c r="H24" s="41">
        <v>3501.86</v>
      </c>
      <c r="I24" s="41">
        <v>275.89400000000001</v>
      </c>
      <c r="J24" s="41">
        <v>0.61334</v>
      </c>
      <c r="K24" s="42">
        <v>0.22231001761545999</v>
      </c>
      <c r="L24" s="41">
        <v>500</v>
      </c>
      <c r="M24" s="41">
        <v>500</v>
      </c>
      <c r="N24" s="41">
        <v>0</v>
      </c>
      <c r="O24" s="43">
        <v>0</v>
      </c>
      <c r="P24" s="41"/>
      <c r="Q24" s="41"/>
      <c r="R24" s="41"/>
      <c r="S24" s="41"/>
    </row>
    <row r="25" spans="2:19" x14ac:dyDescent="0.2">
      <c r="B25" s="40" t="s">
        <v>104</v>
      </c>
      <c r="C25" s="40" t="s">
        <v>105</v>
      </c>
      <c r="D25" s="41">
        <v>467163.63205999997</v>
      </c>
      <c r="E25" s="41">
        <v>2661384.6297399998</v>
      </c>
      <c r="F25" s="41">
        <v>1779838.7178400001</v>
      </c>
      <c r="G25" s="42">
        <v>66.876418310640005</v>
      </c>
      <c r="H25" s="41">
        <v>401875.33205999999</v>
      </c>
      <c r="I25" s="41">
        <v>1538826.9646600001</v>
      </c>
      <c r="J25" s="41">
        <v>878980.75792</v>
      </c>
      <c r="K25" s="42">
        <v>57.120181677750097</v>
      </c>
      <c r="L25" s="41">
        <v>65288.3</v>
      </c>
      <c r="M25" s="41">
        <v>1122557.6650799999</v>
      </c>
      <c r="N25" s="41">
        <v>900857.95992000005</v>
      </c>
      <c r="O25" s="42">
        <v>80.250484045806203</v>
      </c>
      <c r="P25" s="41"/>
      <c r="Q25" s="41"/>
      <c r="R25" s="41"/>
      <c r="S25" s="41"/>
    </row>
    <row r="26" spans="2:19" x14ac:dyDescent="0.2">
      <c r="B26" s="40" t="s">
        <v>106</v>
      </c>
      <c r="C26" s="40" t="s">
        <v>107</v>
      </c>
      <c r="D26" s="41">
        <v>8394480.5784000009</v>
      </c>
      <c r="E26" s="41">
        <v>8567553.2937400006</v>
      </c>
      <c r="F26" s="41">
        <v>7913111.6041099997</v>
      </c>
      <c r="G26" s="42">
        <v>92.361393420124102</v>
      </c>
      <c r="H26" s="41">
        <v>8376528.5784</v>
      </c>
      <c r="I26" s="41">
        <v>8553907.8247400001</v>
      </c>
      <c r="J26" s="41">
        <v>7903790.5711899996</v>
      </c>
      <c r="K26" s="42">
        <v>92.399763162402806</v>
      </c>
      <c r="L26" s="41">
        <v>17952</v>
      </c>
      <c r="M26" s="41">
        <v>13645.468999999999</v>
      </c>
      <c r="N26" s="41">
        <v>9321.0329199999996</v>
      </c>
      <c r="O26" s="42">
        <v>68.308629919572596</v>
      </c>
      <c r="P26" s="41"/>
      <c r="Q26" s="41"/>
      <c r="R26" s="41"/>
      <c r="S26" s="41"/>
    </row>
    <row r="27" spans="2:19" x14ac:dyDescent="0.2">
      <c r="B27" s="40" t="s">
        <v>108</v>
      </c>
      <c r="C27" s="40" t="s">
        <v>109</v>
      </c>
      <c r="D27" s="41">
        <v>168.4</v>
      </c>
      <c r="E27" s="41">
        <v>202.86500000000001</v>
      </c>
      <c r="F27" s="41">
        <v>181.37548000000001</v>
      </c>
      <c r="G27" s="42">
        <v>89.406984940724101</v>
      </c>
      <c r="H27" s="41">
        <v>168.4</v>
      </c>
      <c r="I27" s="41">
        <v>202.86500000000001</v>
      </c>
      <c r="J27" s="41">
        <v>181.37548000000001</v>
      </c>
      <c r="K27" s="42">
        <v>89.406984940724101</v>
      </c>
      <c r="L27" s="41"/>
      <c r="M27" s="41"/>
      <c r="N27" s="41"/>
      <c r="O27" s="41"/>
      <c r="P27" s="41"/>
      <c r="Q27" s="41"/>
      <c r="R27" s="41"/>
      <c r="S27" s="41"/>
    </row>
    <row r="28" spans="2:19" x14ac:dyDescent="0.2">
      <c r="B28" s="40" t="s">
        <v>110</v>
      </c>
      <c r="C28" s="40" t="s">
        <v>111</v>
      </c>
      <c r="D28" s="41">
        <v>1863315.0921199999</v>
      </c>
      <c r="E28" s="41">
        <v>2117409.7290599998</v>
      </c>
      <c r="F28" s="41">
        <v>1730126.4931900001</v>
      </c>
      <c r="G28" s="42">
        <v>81.709575121205802</v>
      </c>
      <c r="H28" s="41">
        <v>1743364.0921199999</v>
      </c>
      <c r="I28" s="41">
        <v>2031817.0019799999</v>
      </c>
      <c r="J28" s="41">
        <v>1657303.1276799999</v>
      </c>
      <c r="K28" s="42">
        <v>81.567539107358698</v>
      </c>
      <c r="L28" s="41">
        <v>119951</v>
      </c>
      <c r="M28" s="41">
        <v>85592.727079999997</v>
      </c>
      <c r="N28" s="41">
        <v>72823.365510000003</v>
      </c>
      <c r="O28" s="42">
        <v>85.081253973757597</v>
      </c>
      <c r="P28" s="41"/>
      <c r="Q28" s="41"/>
      <c r="R28" s="41"/>
      <c r="S28" s="41"/>
    </row>
    <row r="29" spans="2:19" x14ac:dyDescent="0.2">
      <c r="B29" s="40" t="s">
        <v>112</v>
      </c>
      <c r="C29" s="40" t="s">
        <v>121</v>
      </c>
      <c r="D29" s="41">
        <v>67587855.650179997</v>
      </c>
      <c r="E29" s="41">
        <v>69884086.630410001</v>
      </c>
      <c r="F29" s="41">
        <v>60361899.669990003</v>
      </c>
      <c r="G29" s="42">
        <v>86.3743129236572</v>
      </c>
      <c r="H29" s="41">
        <v>59499916.038450003</v>
      </c>
      <c r="I29" s="41">
        <v>61808832.434710003</v>
      </c>
      <c r="J29" s="41">
        <v>53798886.431170002</v>
      </c>
      <c r="K29" s="42">
        <v>87.040774452419797</v>
      </c>
      <c r="L29" s="41">
        <v>7864334.8779999996</v>
      </c>
      <c r="M29" s="41">
        <v>7848873.1850699997</v>
      </c>
      <c r="N29" s="41">
        <v>6420200.6551099997</v>
      </c>
      <c r="O29" s="42">
        <v>81.797737123876601</v>
      </c>
      <c r="P29" s="41">
        <v>223604.73373000001</v>
      </c>
      <c r="Q29" s="41">
        <v>226381.01063</v>
      </c>
      <c r="R29" s="41">
        <v>142812.58371000001</v>
      </c>
      <c r="S29" s="42">
        <v>63.085054401234501</v>
      </c>
    </row>
    <row r="30" spans="2:19" x14ac:dyDescent="0.2">
      <c r="B30" s="40" t="s">
        <v>113</v>
      </c>
      <c r="C30" s="40" t="s">
        <v>114</v>
      </c>
      <c r="D30" s="41">
        <v>216670.47399999999</v>
      </c>
      <c r="E30" s="41">
        <v>225793.82261</v>
      </c>
      <c r="F30" s="41">
        <v>167933.41964000001</v>
      </c>
      <c r="G30" s="42">
        <v>74.374674071602598</v>
      </c>
      <c r="H30" s="41">
        <v>117015.474</v>
      </c>
      <c r="I30" s="41">
        <v>106274.99662000001</v>
      </c>
      <c r="J30" s="41">
        <v>63940.881300000001</v>
      </c>
      <c r="K30" s="42">
        <v>60.165498314367298</v>
      </c>
      <c r="L30" s="41">
        <v>99655</v>
      </c>
      <c r="M30" s="41">
        <v>119518.82599</v>
      </c>
      <c r="N30" s="41">
        <v>103992.53834</v>
      </c>
      <c r="O30" s="42">
        <v>87.009337214122993</v>
      </c>
      <c r="P30" s="41"/>
      <c r="Q30" s="41"/>
      <c r="R30" s="41"/>
      <c r="S30" s="41"/>
    </row>
    <row r="31" spans="2:19" x14ac:dyDescent="0.2">
      <c r="B31" s="40" t="s">
        <v>115</v>
      </c>
      <c r="C31" s="40" t="s">
        <v>116</v>
      </c>
      <c r="D31" s="41">
        <v>9226816.3562000003</v>
      </c>
      <c r="E31" s="41">
        <v>10758559.143510001</v>
      </c>
      <c r="F31" s="41">
        <v>7868161.3981299996</v>
      </c>
      <c r="G31" s="42">
        <v>73.133969829746206</v>
      </c>
      <c r="H31" s="41">
        <v>8472236.6762000006</v>
      </c>
      <c r="I31" s="41">
        <v>10311710.93496</v>
      </c>
      <c r="J31" s="41">
        <v>7628804.90962</v>
      </c>
      <c r="K31" s="42">
        <v>73.981950791074894</v>
      </c>
      <c r="L31" s="41">
        <v>754340.18</v>
      </c>
      <c r="M31" s="41">
        <v>394371.80894000002</v>
      </c>
      <c r="N31" s="41">
        <v>186917.18901999999</v>
      </c>
      <c r="O31" s="42">
        <v>47.396184205559599</v>
      </c>
      <c r="P31" s="41">
        <v>239.5</v>
      </c>
      <c r="Q31" s="41">
        <v>52476.39961</v>
      </c>
      <c r="R31" s="41">
        <v>52439.299489999998</v>
      </c>
      <c r="S31" s="42">
        <v>99.929301323498294</v>
      </c>
    </row>
    <row r="32" spans="2:19" ht="12" thickBot="1" x14ac:dyDescent="0.25">
      <c r="B32" s="44" t="s">
        <v>117</v>
      </c>
      <c r="C32" s="44" t="s">
        <v>118</v>
      </c>
      <c r="D32" s="45">
        <v>8044595.9571099998</v>
      </c>
      <c r="E32" s="45">
        <v>8767777.2087399997</v>
      </c>
      <c r="F32" s="45">
        <v>1833702.0704699999</v>
      </c>
      <c r="G32" s="46">
        <v>20.914104302765701</v>
      </c>
      <c r="H32" s="45">
        <v>5752568.0571100004</v>
      </c>
      <c r="I32" s="45">
        <v>7067028.5979599999</v>
      </c>
      <c r="J32" s="45">
        <v>1109982.83983</v>
      </c>
      <c r="K32" s="46">
        <v>15.706499902241999</v>
      </c>
      <c r="L32" s="45">
        <v>2262468.9</v>
      </c>
      <c r="M32" s="45">
        <v>1461704.2157600001</v>
      </c>
      <c r="N32" s="45">
        <v>540380.85268999997</v>
      </c>
      <c r="O32" s="46">
        <v>36.969234053213299</v>
      </c>
      <c r="P32" s="45">
        <v>29559</v>
      </c>
      <c r="Q32" s="45">
        <v>239044.39502</v>
      </c>
      <c r="R32" s="45">
        <v>183338.37794999999</v>
      </c>
      <c r="S32" s="46">
        <v>76.696371790964093</v>
      </c>
    </row>
    <row r="33" spans="2:19" ht="15" customHeight="1" thickBot="1" x14ac:dyDescent="0.25">
      <c r="B33" s="49" t="s">
        <v>39</v>
      </c>
      <c r="C33" s="50"/>
      <c r="D33" s="47">
        <v>379789854.57033002</v>
      </c>
      <c r="E33" s="47">
        <v>520668122.41503</v>
      </c>
      <c r="F33" s="47">
        <v>476584779.56822997</v>
      </c>
      <c r="G33" s="48">
        <v>91.533312498117397</v>
      </c>
      <c r="H33" s="47">
        <v>254259374.94372001</v>
      </c>
      <c r="I33" s="47">
        <v>289909507.22692001</v>
      </c>
      <c r="J33" s="47">
        <v>252360778.17399999</v>
      </c>
      <c r="K33" s="48">
        <v>87.048120838779695</v>
      </c>
      <c r="L33" s="47">
        <v>125277076.39287999</v>
      </c>
      <c r="M33" s="47">
        <v>230240713.38284999</v>
      </c>
      <c r="N33" s="47">
        <v>223845411.13308001</v>
      </c>
      <c r="O33" s="48">
        <v>97.222340846757305</v>
      </c>
      <c r="P33" s="47">
        <v>253403.23373000001</v>
      </c>
      <c r="Q33" s="47">
        <v>517901.80525999999</v>
      </c>
      <c r="R33" s="47">
        <v>378590.26114999998</v>
      </c>
      <c r="S33" s="48">
        <v>73.100780361238193</v>
      </c>
    </row>
    <row r="35" spans="2:19" x14ac:dyDescent="0.2">
      <c r="B35" s="34" t="s">
        <v>122</v>
      </c>
    </row>
    <row r="36" spans="2:19" x14ac:dyDescent="0.2">
      <c r="B36" s="33" t="s">
        <v>123</v>
      </c>
    </row>
    <row r="37" spans="2:19" x14ac:dyDescent="0.2">
      <c r="B37" s="33" t="s">
        <v>124</v>
      </c>
    </row>
  </sheetData>
  <mergeCells count="8">
    <mergeCell ref="B33:C33"/>
    <mergeCell ref="B2:O2"/>
    <mergeCell ref="B3:S3"/>
    <mergeCell ref="D4:G4"/>
    <mergeCell ref="H4:K4"/>
    <mergeCell ref="L4:O4"/>
    <mergeCell ref="P4:S4"/>
    <mergeCell ref="B4:C5"/>
  </mergeCells>
  <pageMargins left="0.7" right="0.7" top="0.78740157499999996" bottom="0.78740157499999996" header="0.3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0"/>
  <sheetViews>
    <sheetView workbookViewId="0">
      <selection activeCell="I30" sqref="I30"/>
    </sheetView>
  </sheetViews>
  <sheetFormatPr defaultRowHeight="11.25" x14ac:dyDescent="0.2"/>
  <cols>
    <col min="1" max="1" width="2.83203125" customWidth="1"/>
    <col min="2" max="2" width="8" customWidth="1"/>
    <col min="3" max="3" width="21.5" customWidth="1"/>
    <col min="4" max="4" width="11.1640625" customWidth="1"/>
    <col min="5" max="6" width="12.5" customWidth="1"/>
    <col min="7" max="7" width="6.6640625" customWidth="1"/>
    <col min="8" max="8" width="12.6640625" customWidth="1"/>
    <col min="9" max="10" width="12.5" customWidth="1"/>
    <col min="11" max="11" width="6.6640625" customWidth="1"/>
    <col min="12" max="12" width="14" customWidth="1"/>
    <col min="13" max="14" width="12.5" customWidth="1"/>
    <col min="15" max="15" width="6.6640625" customWidth="1"/>
  </cols>
  <sheetData>
    <row r="1" spans="2:15" ht="9.75" customHeight="1" x14ac:dyDescent="0.2"/>
    <row r="2" spans="2:15" ht="25.5" customHeight="1" thickBot="1" x14ac:dyDescent="0.25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2:15" ht="13.5" thickBot="1" x14ac:dyDescent="0.25">
      <c r="B3" s="52" t="s">
        <v>1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</row>
    <row r="4" spans="2:15" ht="12" thickBot="1" x14ac:dyDescent="0.25">
      <c r="B4" s="1" t="s">
        <v>2</v>
      </c>
      <c r="C4" s="2" t="s">
        <v>2</v>
      </c>
      <c r="D4" s="3" t="s">
        <v>3</v>
      </c>
      <c r="E4" s="3" t="s">
        <v>2</v>
      </c>
      <c r="F4" s="3" t="s">
        <v>2</v>
      </c>
      <c r="G4" s="3" t="s">
        <v>2</v>
      </c>
      <c r="H4" s="3" t="s">
        <v>4</v>
      </c>
      <c r="I4" s="3" t="s">
        <v>2</v>
      </c>
      <c r="J4" s="3" t="s">
        <v>2</v>
      </c>
      <c r="K4" s="3" t="s">
        <v>2</v>
      </c>
      <c r="L4" s="3" t="s">
        <v>5</v>
      </c>
      <c r="M4" s="3" t="s">
        <v>2</v>
      </c>
      <c r="N4" s="3" t="s">
        <v>2</v>
      </c>
      <c r="O4" s="3" t="s">
        <v>2</v>
      </c>
    </row>
    <row r="5" spans="2:15" ht="45.75" thickBot="1" x14ac:dyDescent="0.25">
      <c r="B5" s="4" t="s">
        <v>6</v>
      </c>
      <c r="C5" s="5" t="s">
        <v>2</v>
      </c>
      <c r="D5" s="6" t="s">
        <v>7</v>
      </c>
      <c r="E5" s="6" t="s">
        <v>8</v>
      </c>
      <c r="F5" s="6" t="s">
        <v>9</v>
      </c>
      <c r="G5" s="3" t="s">
        <v>10</v>
      </c>
      <c r="H5" s="6" t="s">
        <v>7</v>
      </c>
      <c r="I5" s="6" t="s">
        <v>8</v>
      </c>
      <c r="J5" s="6" t="s">
        <v>9</v>
      </c>
      <c r="K5" s="3" t="s">
        <v>10</v>
      </c>
      <c r="L5" s="6" t="s">
        <v>7</v>
      </c>
      <c r="M5" s="6" t="s">
        <v>8</v>
      </c>
      <c r="N5" s="6" t="s">
        <v>9</v>
      </c>
      <c r="O5" s="3" t="s">
        <v>10</v>
      </c>
    </row>
    <row r="6" spans="2:15" x14ac:dyDescent="0.2">
      <c r="B6" s="7" t="s">
        <v>11</v>
      </c>
      <c r="C6" s="7" t="s">
        <v>12</v>
      </c>
      <c r="D6" s="8">
        <v>20512</v>
      </c>
      <c r="E6" s="8">
        <v>18170</v>
      </c>
      <c r="F6" s="8">
        <v>13506.150449999999</v>
      </c>
      <c r="G6" s="9">
        <v>74.332143368189307</v>
      </c>
      <c r="H6" s="8">
        <v>20512</v>
      </c>
      <c r="I6" s="8">
        <v>18170</v>
      </c>
      <c r="J6" s="8">
        <v>13506.150449999999</v>
      </c>
      <c r="K6" s="9">
        <v>74.332143368189307</v>
      </c>
      <c r="L6" s="8"/>
      <c r="M6" s="8"/>
      <c r="N6" s="8"/>
      <c r="O6" s="8"/>
    </row>
    <row r="7" spans="2:15" x14ac:dyDescent="0.2">
      <c r="B7" s="10" t="s">
        <v>13</v>
      </c>
      <c r="C7" s="10" t="s">
        <v>14</v>
      </c>
      <c r="D7" s="11">
        <v>190897.49900000001</v>
      </c>
      <c r="E7" s="11">
        <v>327212.53941999999</v>
      </c>
      <c r="F7" s="11">
        <v>284220.33507999999</v>
      </c>
      <c r="G7" s="12">
        <v>86.861076774072998</v>
      </c>
      <c r="H7" s="11">
        <v>188467.49900000001</v>
      </c>
      <c r="I7" s="11">
        <v>323011.53742000001</v>
      </c>
      <c r="J7" s="11">
        <v>281865.38871999999</v>
      </c>
      <c r="K7" s="12">
        <v>87.261709278669102</v>
      </c>
      <c r="L7" s="11">
        <v>2430</v>
      </c>
      <c r="M7" s="11">
        <v>4201.0020000000004</v>
      </c>
      <c r="N7" s="11">
        <v>2354.9463599999999</v>
      </c>
      <c r="O7" s="12">
        <v>56.056777882990801</v>
      </c>
    </row>
    <row r="8" spans="2:15" x14ac:dyDescent="0.2">
      <c r="B8" s="10" t="s">
        <v>15</v>
      </c>
      <c r="C8" s="10" t="s">
        <v>16</v>
      </c>
      <c r="D8" s="11">
        <v>325095.92099999997</v>
      </c>
      <c r="E8" s="11">
        <v>488614.43601</v>
      </c>
      <c r="F8" s="11">
        <v>432161.01415</v>
      </c>
      <c r="G8" s="12">
        <v>88.446223095454201</v>
      </c>
      <c r="H8" s="11">
        <v>315092.92099999997</v>
      </c>
      <c r="I8" s="11">
        <v>481814.09100999997</v>
      </c>
      <c r="J8" s="11">
        <v>425589.28814999998</v>
      </c>
      <c r="K8" s="12">
        <v>88.330602215859003</v>
      </c>
      <c r="L8" s="11">
        <v>10003</v>
      </c>
      <c r="M8" s="11">
        <v>6800.3450000000003</v>
      </c>
      <c r="N8" s="11">
        <v>6571.7259999999997</v>
      </c>
      <c r="O8" s="12">
        <v>96.638126447996399</v>
      </c>
    </row>
    <row r="9" spans="2:15" x14ac:dyDescent="0.2">
      <c r="B9" s="10" t="s">
        <v>17</v>
      </c>
      <c r="C9" s="10" t="s">
        <v>18</v>
      </c>
      <c r="D9" s="11">
        <v>359971.28600000002</v>
      </c>
      <c r="E9" s="11">
        <v>518329.89033999998</v>
      </c>
      <c r="F9" s="11">
        <v>453555.45643000002</v>
      </c>
      <c r="G9" s="12">
        <v>87.503241638734906</v>
      </c>
      <c r="H9" s="11">
        <v>336621.28600000002</v>
      </c>
      <c r="I9" s="11">
        <v>506040.19433999999</v>
      </c>
      <c r="J9" s="11">
        <v>441276.82222999999</v>
      </c>
      <c r="K9" s="12">
        <v>87.201931223177397</v>
      </c>
      <c r="L9" s="11">
        <v>23350</v>
      </c>
      <c r="M9" s="11">
        <v>12289.696</v>
      </c>
      <c r="N9" s="11">
        <v>12278.6342</v>
      </c>
      <c r="O9" s="12">
        <v>99.909991264226505</v>
      </c>
    </row>
    <row r="10" spans="2:15" x14ac:dyDescent="0.2">
      <c r="B10" s="10" t="s">
        <v>19</v>
      </c>
      <c r="C10" s="10" t="s">
        <v>20</v>
      </c>
      <c r="D10" s="11">
        <v>65638.483999999997</v>
      </c>
      <c r="E10" s="11">
        <v>80123.341719999997</v>
      </c>
      <c r="F10" s="11">
        <v>67152.690149999995</v>
      </c>
      <c r="G10" s="12">
        <v>83.811644282976403</v>
      </c>
      <c r="H10" s="11">
        <v>57828.483999999997</v>
      </c>
      <c r="I10" s="11">
        <v>75373.974310000005</v>
      </c>
      <c r="J10" s="11">
        <v>63344.655749999998</v>
      </c>
      <c r="K10" s="12">
        <v>84.040487887071606</v>
      </c>
      <c r="L10" s="11">
        <v>7810</v>
      </c>
      <c r="M10" s="11">
        <v>4749.3674099999998</v>
      </c>
      <c r="N10" s="11">
        <v>3808.0344</v>
      </c>
      <c r="O10" s="12">
        <v>80.179823358833403</v>
      </c>
    </row>
    <row r="11" spans="2:15" x14ac:dyDescent="0.2">
      <c r="B11" s="10" t="s">
        <v>21</v>
      </c>
      <c r="C11" s="10" t="s">
        <v>22</v>
      </c>
      <c r="D11" s="11">
        <v>112134.22199999999</v>
      </c>
      <c r="E11" s="11">
        <v>145496.57868999999</v>
      </c>
      <c r="F11" s="11">
        <v>120127.70284</v>
      </c>
      <c r="G11" s="12">
        <v>82.563936500492005</v>
      </c>
      <c r="H11" s="11">
        <v>100534.22199999999</v>
      </c>
      <c r="I11" s="11">
        <v>145229.18169</v>
      </c>
      <c r="J11" s="11">
        <v>119875.90816000001</v>
      </c>
      <c r="K11" s="12">
        <v>82.542576336952706</v>
      </c>
      <c r="L11" s="11">
        <v>11600</v>
      </c>
      <c r="M11" s="11">
        <v>267.39699999999999</v>
      </c>
      <c r="N11" s="11">
        <v>251.79468</v>
      </c>
      <c r="O11" s="12">
        <v>94.165110304154496</v>
      </c>
    </row>
    <row r="12" spans="2:15" x14ac:dyDescent="0.2">
      <c r="B12" s="10" t="s">
        <v>23</v>
      </c>
      <c r="C12" s="10" t="s">
        <v>24</v>
      </c>
      <c r="D12" s="11">
        <v>82617.497000000003</v>
      </c>
      <c r="E12" s="11">
        <v>118893.65597000001</v>
      </c>
      <c r="F12" s="11">
        <v>95566.236180000007</v>
      </c>
      <c r="G12" s="12">
        <v>80.379592502491406</v>
      </c>
      <c r="H12" s="11">
        <v>76397.497000000003</v>
      </c>
      <c r="I12" s="11">
        <v>110357.57949</v>
      </c>
      <c r="J12" s="11">
        <v>90949.206829999996</v>
      </c>
      <c r="K12" s="12">
        <v>82.413194680698197</v>
      </c>
      <c r="L12" s="11">
        <v>6220</v>
      </c>
      <c r="M12" s="11">
        <v>8536.0764799999997</v>
      </c>
      <c r="N12" s="11">
        <v>4617.0293499999998</v>
      </c>
      <c r="O12" s="12">
        <v>54.088425294896098</v>
      </c>
    </row>
    <row r="13" spans="2:15" x14ac:dyDescent="0.2">
      <c r="B13" s="10" t="s">
        <v>25</v>
      </c>
      <c r="C13" s="10" t="s">
        <v>26</v>
      </c>
      <c r="D13" s="11">
        <v>82790.401599999997</v>
      </c>
      <c r="E13" s="11">
        <v>139308.22177</v>
      </c>
      <c r="F13" s="11">
        <v>116038.02772</v>
      </c>
      <c r="G13" s="12">
        <v>83.295893268654694</v>
      </c>
      <c r="H13" s="11">
        <v>80510.401599999997</v>
      </c>
      <c r="I13" s="11">
        <v>129189.77055</v>
      </c>
      <c r="J13" s="11">
        <v>107992.8665</v>
      </c>
      <c r="K13" s="12">
        <v>83.592428440921907</v>
      </c>
      <c r="L13" s="11">
        <v>2280</v>
      </c>
      <c r="M13" s="11">
        <v>10118.451220000001</v>
      </c>
      <c r="N13" s="11">
        <v>8045.16122</v>
      </c>
      <c r="O13" s="12">
        <v>79.509808814396806</v>
      </c>
    </row>
    <row r="14" spans="2:15" x14ac:dyDescent="0.2">
      <c r="B14" s="10" t="s">
        <v>27</v>
      </c>
      <c r="C14" s="10" t="s">
        <v>28</v>
      </c>
      <c r="D14" s="11">
        <v>149360.13200000001</v>
      </c>
      <c r="E14" s="11">
        <v>239357.30588</v>
      </c>
      <c r="F14" s="11">
        <v>205662.02652000001</v>
      </c>
      <c r="G14" s="12">
        <v>85.9226025142124</v>
      </c>
      <c r="H14" s="11">
        <v>132615.13200000001</v>
      </c>
      <c r="I14" s="11">
        <v>232100.34088</v>
      </c>
      <c r="J14" s="11">
        <v>199369.59332000001</v>
      </c>
      <c r="K14" s="12">
        <v>85.898018315741098</v>
      </c>
      <c r="L14" s="11">
        <v>16745</v>
      </c>
      <c r="M14" s="11">
        <v>7256.9650000000001</v>
      </c>
      <c r="N14" s="11">
        <v>6292.4332000000004</v>
      </c>
      <c r="O14" s="12">
        <v>86.708881743263206</v>
      </c>
    </row>
    <row r="15" spans="2:15" x14ac:dyDescent="0.2">
      <c r="B15" s="10" t="s">
        <v>29</v>
      </c>
      <c r="C15" s="10" t="s">
        <v>30</v>
      </c>
      <c r="D15" s="11">
        <v>367656.63400000002</v>
      </c>
      <c r="E15" s="11">
        <v>894674.17006999999</v>
      </c>
      <c r="F15" s="11">
        <v>759731.15544999996</v>
      </c>
      <c r="G15" s="12">
        <v>84.917077173532107</v>
      </c>
      <c r="H15" s="11">
        <v>363236.63400000002</v>
      </c>
      <c r="I15" s="11">
        <v>792684.25207000005</v>
      </c>
      <c r="J15" s="11">
        <v>726940.36294999998</v>
      </c>
      <c r="K15" s="12">
        <v>91.7061693923756</v>
      </c>
      <c r="L15" s="11">
        <v>4420</v>
      </c>
      <c r="M15" s="11">
        <v>101989.91800000001</v>
      </c>
      <c r="N15" s="11">
        <v>32790.792500000003</v>
      </c>
      <c r="O15" s="12">
        <v>32.151013691372903</v>
      </c>
    </row>
    <row r="16" spans="2:15" x14ac:dyDescent="0.2">
      <c r="B16" s="10" t="s">
        <v>31</v>
      </c>
      <c r="C16" s="10" t="s">
        <v>32</v>
      </c>
      <c r="D16" s="11">
        <v>133647.9</v>
      </c>
      <c r="E16" s="11">
        <v>239819.003</v>
      </c>
      <c r="F16" s="11">
        <v>183193.48360000001</v>
      </c>
      <c r="G16" s="12">
        <v>76.388226666091199</v>
      </c>
      <c r="H16" s="11">
        <v>122137.9</v>
      </c>
      <c r="I16" s="11">
        <v>225283.39799999999</v>
      </c>
      <c r="J16" s="11">
        <v>172801.17962000001</v>
      </c>
      <c r="K16" s="12">
        <v>76.703912118726095</v>
      </c>
      <c r="L16" s="11">
        <v>11510</v>
      </c>
      <c r="M16" s="11">
        <v>14535.605</v>
      </c>
      <c r="N16" s="11">
        <v>10392.303980000001</v>
      </c>
      <c r="O16" s="12">
        <v>71.495503489534798</v>
      </c>
    </row>
    <row r="17" spans="2:15" x14ac:dyDescent="0.2">
      <c r="B17" s="10" t="s">
        <v>33</v>
      </c>
      <c r="C17" s="10" t="s">
        <v>34</v>
      </c>
      <c r="D17" s="11">
        <v>145430.23800000001</v>
      </c>
      <c r="E17" s="11">
        <v>206272.57886000001</v>
      </c>
      <c r="F17" s="11">
        <v>153373.91192000001</v>
      </c>
      <c r="G17" s="12">
        <v>74.354968928806102</v>
      </c>
      <c r="H17" s="11">
        <v>134128.23800000001</v>
      </c>
      <c r="I17" s="11">
        <v>201169.72886</v>
      </c>
      <c r="J17" s="11">
        <v>148427.67663999999</v>
      </c>
      <c r="K17" s="12">
        <v>73.782311822518395</v>
      </c>
      <c r="L17" s="11">
        <v>11302</v>
      </c>
      <c r="M17" s="11">
        <v>5102.8500000000004</v>
      </c>
      <c r="N17" s="11">
        <v>4946.2352799999999</v>
      </c>
      <c r="O17" s="12">
        <v>96.9308382570524</v>
      </c>
    </row>
    <row r="18" spans="2:15" x14ac:dyDescent="0.2">
      <c r="B18" s="10" t="s">
        <v>35</v>
      </c>
      <c r="C18" s="10" t="s">
        <v>36</v>
      </c>
      <c r="D18" s="11">
        <v>171311.79800000001</v>
      </c>
      <c r="E18" s="11">
        <v>223145.43971999999</v>
      </c>
      <c r="F18" s="11">
        <v>192844.99744000001</v>
      </c>
      <c r="G18" s="12">
        <v>86.421213752779096</v>
      </c>
      <c r="H18" s="11">
        <v>162491.79800000001</v>
      </c>
      <c r="I18" s="11">
        <v>218739.93971999999</v>
      </c>
      <c r="J18" s="11">
        <v>188718.20144</v>
      </c>
      <c r="K18" s="12">
        <v>86.275145582270198</v>
      </c>
      <c r="L18" s="11">
        <v>8820</v>
      </c>
      <c r="M18" s="11">
        <v>4405.5</v>
      </c>
      <c r="N18" s="11">
        <v>4126.7960000000003</v>
      </c>
      <c r="O18" s="12">
        <v>93.673726024287802</v>
      </c>
    </row>
    <row r="19" spans="2:15" ht="12" thickBot="1" x14ac:dyDescent="0.25">
      <c r="B19" s="13" t="s">
        <v>37</v>
      </c>
      <c r="C19" s="13" t="s">
        <v>38</v>
      </c>
      <c r="D19" s="14">
        <v>160746.77600000001</v>
      </c>
      <c r="E19" s="14">
        <v>191051.89957000001</v>
      </c>
      <c r="F19" s="14">
        <v>149401.25532</v>
      </c>
      <c r="G19" s="15">
        <v>78.199303778846001</v>
      </c>
      <c r="H19" s="14">
        <v>157746.77600000001</v>
      </c>
      <c r="I19" s="14">
        <v>181051.79957</v>
      </c>
      <c r="J19" s="14">
        <v>143394.92632</v>
      </c>
      <c r="K19" s="15">
        <v>79.201050009204295</v>
      </c>
      <c r="L19" s="14">
        <v>3000</v>
      </c>
      <c r="M19" s="14">
        <v>10000.1</v>
      </c>
      <c r="N19" s="14">
        <v>6006.3289999999997</v>
      </c>
      <c r="O19" s="15">
        <v>60.062689373106302</v>
      </c>
    </row>
    <row r="20" spans="2:15" ht="15" customHeight="1" thickBot="1" x14ac:dyDescent="0.25">
      <c r="B20" s="62" t="s">
        <v>39</v>
      </c>
      <c r="C20" s="62"/>
      <c r="D20" s="16">
        <f>SUM(D6:D19)</f>
        <v>2367810.7886000001</v>
      </c>
      <c r="E20" s="16">
        <f t="shared" ref="E20:F20" si="0">SUM(E6:E19)</f>
        <v>3830469.0610199994</v>
      </c>
      <c r="F20" s="16">
        <f t="shared" si="0"/>
        <v>3226534.44325</v>
      </c>
      <c r="G20" s="17">
        <f>F20/E20*100</f>
        <v>84.233403059802285</v>
      </c>
      <c r="H20" s="16">
        <f>SUM(H6:H19)</f>
        <v>2248320.7886000001</v>
      </c>
      <c r="I20" s="16">
        <f t="shared" ref="I20:J20" si="1">SUM(I6:I19)</f>
        <v>3640215.78791</v>
      </c>
      <c r="J20" s="16">
        <f t="shared" si="1"/>
        <v>3124052.2270800006</v>
      </c>
      <c r="K20" s="17">
        <f>J20/I20*100</f>
        <v>85.820522988106958</v>
      </c>
      <c r="L20" s="16">
        <f>SUM(L6:L19)</f>
        <v>119490</v>
      </c>
      <c r="M20" s="16">
        <f t="shared" ref="M20:N20" si="2">SUM(M6:M19)</f>
        <v>190253.27311000004</v>
      </c>
      <c r="N20" s="16">
        <f t="shared" si="2"/>
        <v>102482.21617</v>
      </c>
      <c r="O20" s="17">
        <f>N20/M20*100</f>
        <v>53.866203978917703</v>
      </c>
    </row>
  </sheetData>
  <mergeCells count="3">
    <mergeCell ref="B2:O2"/>
    <mergeCell ref="B3:O3"/>
    <mergeCell ref="B20:C20"/>
  </mergeCells>
  <pageMargins left="0.7" right="0.7" top="0.78740157499999996" bottom="0.787401574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0"/>
  <sheetViews>
    <sheetView workbookViewId="0">
      <selection activeCell="I30" sqref="I30"/>
    </sheetView>
  </sheetViews>
  <sheetFormatPr defaultRowHeight="11.25" x14ac:dyDescent="0.2"/>
  <cols>
    <col min="1" max="1" width="2.83203125" customWidth="1"/>
    <col min="2" max="2" width="8" customWidth="1"/>
    <col min="3" max="3" width="21.5" customWidth="1"/>
    <col min="4" max="4" width="11.1640625" customWidth="1"/>
    <col min="5" max="6" width="12.5" customWidth="1"/>
    <col min="7" max="7" width="6.6640625" customWidth="1"/>
    <col min="8" max="8" width="12.6640625" customWidth="1"/>
    <col min="9" max="10" width="12.5" customWidth="1"/>
    <col min="11" max="11" width="6.6640625" customWidth="1"/>
    <col min="12" max="12" width="14" customWidth="1"/>
    <col min="13" max="14" width="12.5" customWidth="1"/>
    <col min="15" max="15" width="6.6640625" customWidth="1"/>
  </cols>
  <sheetData>
    <row r="1" spans="2:15" ht="9.75" customHeight="1" x14ac:dyDescent="0.2"/>
    <row r="2" spans="2:15" ht="25.5" customHeight="1" thickBot="1" x14ac:dyDescent="0.25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2:15" ht="13.5" thickBot="1" x14ac:dyDescent="0.25">
      <c r="B3" s="52" t="s">
        <v>40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</row>
    <row r="4" spans="2:15" ht="12" thickBot="1" x14ac:dyDescent="0.25">
      <c r="B4" s="1" t="s">
        <v>2</v>
      </c>
      <c r="C4" s="2" t="s">
        <v>2</v>
      </c>
      <c r="D4" s="3" t="s">
        <v>3</v>
      </c>
      <c r="E4" s="3" t="s">
        <v>2</v>
      </c>
      <c r="F4" s="3" t="s">
        <v>2</v>
      </c>
      <c r="G4" s="3" t="s">
        <v>2</v>
      </c>
      <c r="H4" s="3" t="s">
        <v>4</v>
      </c>
      <c r="I4" s="3" t="s">
        <v>2</v>
      </c>
      <c r="J4" s="3" t="s">
        <v>2</v>
      </c>
      <c r="K4" s="3" t="s">
        <v>2</v>
      </c>
      <c r="L4" s="3" t="s">
        <v>5</v>
      </c>
      <c r="M4" s="3" t="s">
        <v>2</v>
      </c>
      <c r="N4" s="3" t="s">
        <v>2</v>
      </c>
      <c r="O4" s="3" t="s">
        <v>2</v>
      </c>
    </row>
    <row r="5" spans="2:15" ht="45.75" thickBot="1" x14ac:dyDescent="0.25">
      <c r="B5" s="4" t="s">
        <v>6</v>
      </c>
      <c r="C5" s="5" t="s">
        <v>2</v>
      </c>
      <c r="D5" s="6" t="s">
        <v>7</v>
      </c>
      <c r="E5" s="6" t="s">
        <v>8</v>
      </c>
      <c r="F5" s="6" t="s">
        <v>9</v>
      </c>
      <c r="G5" s="3" t="s">
        <v>10</v>
      </c>
      <c r="H5" s="6" t="s">
        <v>7</v>
      </c>
      <c r="I5" s="6" t="s">
        <v>8</v>
      </c>
      <c r="J5" s="6" t="s">
        <v>9</v>
      </c>
      <c r="K5" s="3" t="s">
        <v>10</v>
      </c>
      <c r="L5" s="6" t="s">
        <v>7</v>
      </c>
      <c r="M5" s="6" t="s">
        <v>8</v>
      </c>
      <c r="N5" s="6" t="s">
        <v>9</v>
      </c>
      <c r="O5" s="3" t="s">
        <v>10</v>
      </c>
    </row>
    <row r="6" spans="2:15" x14ac:dyDescent="0.2">
      <c r="B6" s="7" t="s">
        <v>11</v>
      </c>
      <c r="C6" s="7" t="s">
        <v>12</v>
      </c>
      <c r="D6" s="8">
        <v>97232</v>
      </c>
      <c r="E6" s="8">
        <v>210721.6</v>
      </c>
      <c r="F6" s="8">
        <v>154040.45506000001</v>
      </c>
      <c r="G6" s="9">
        <v>73.101407288099594</v>
      </c>
      <c r="H6" s="8">
        <v>97232</v>
      </c>
      <c r="I6" s="8">
        <v>210721.6</v>
      </c>
      <c r="J6" s="8">
        <v>154040.45506000001</v>
      </c>
      <c r="K6" s="9">
        <v>73.101407288099594</v>
      </c>
      <c r="L6" s="8"/>
      <c r="M6" s="8"/>
      <c r="N6" s="8"/>
      <c r="O6" s="8"/>
    </row>
    <row r="7" spans="2:15" x14ac:dyDescent="0.2">
      <c r="B7" s="10" t="s">
        <v>13</v>
      </c>
      <c r="C7" s="10" t="s">
        <v>14</v>
      </c>
      <c r="D7" s="11">
        <v>160417.80799999999</v>
      </c>
      <c r="E7" s="11">
        <v>156691.73633000001</v>
      </c>
      <c r="F7" s="11">
        <v>132894.51167000001</v>
      </c>
      <c r="G7" s="12">
        <v>84.81271238843</v>
      </c>
      <c r="H7" s="11">
        <v>71916.808000000005</v>
      </c>
      <c r="I7" s="11">
        <v>70843.440860000002</v>
      </c>
      <c r="J7" s="11">
        <v>54078.682930000003</v>
      </c>
      <c r="K7" s="12">
        <v>76.335483248011201</v>
      </c>
      <c r="L7" s="11">
        <v>88501</v>
      </c>
      <c r="M7" s="11">
        <v>85848.295469999997</v>
      </c>
      <c r="N7" s="11">
        <v>78815.828739999997</v>
      </c>
      <c r="O7" s="12">
        <v>91.808262829799006</v>
      </c>
    </row>
    <row r="8" spans="2:15" x14ac:dyDescent="0.2">
      <c r="B8" s="10" t="s">
        <v>15</v>
      </c>
      <c r="C8" s="10" t="s">
        <v>16</v>
      </c>
      <c r="D8" s="11">
        <v>152520.85</v>
      </c>
      <c r="E8" s="11">
        <v>179386.36736</v>
      </c>
      <c r="F8" s="11">
        <v>154196.49210999999</v>
      </c>
      <c r="G8" s="12">
        <v>85.957753857935103</v>
      </c>
      <c r="H8" s="11">
        <v>100799.85</v>
      </c>
      <c r="I8" s="11">
        <v>104886.35506</v>
      </c>
      <c r="J8" s="11">
        <v>89314.681849999994</v>
      </c>
      <c r="K8" s="12">
        <v>85.153766473158299</v>
      </c>
      <c r="L8" s="11">
        <v>51721</v>
      </c>
      <c r="M8" s="11">
        <v>74500.012300000002</v>
      </c>
      <c r="N8" s="11">
        <v>64881.810259999998</v>
      </c>
      <c r="O8" s="12">
        <v>87.089663822780295</v>
      </c>
    </row>
    <row r="9" spans="2:15" x14ac:dyDescent="0.2">
      <c r="B9" s="10" t="s">
        <v>17</v>
      </c>
      <c r="C9" s="10" t="s">
        <v>18</v>
      </c>
      <c r="D9" s="11">
        <v>107441.481</v>
      </c>
      <c r="E9" s="11">
        <v>109250.14357</v>
      </c>
      <c r="F9" s="11">
        <v>86674.39155</v>
      </c>
      <c r="G9" s="12">
        <v>79.335723247324594</v>
      </c>
      <c r="H9" s="11">
        <v>93391.481</v>
      </c>
      <c r="I9" s="11">
        <v>97720.843569999997</v>
      </c>
      <c r="J9" s="11">
        <v>76303.636790000004</v>
      </c>
      <c r="K9" s="12">
        <v>78.083276814267094</v>
      </c>
      <c r="L9" s="11">
        <v>14050</v>
      </c>
      <c r="M9" s="11">
        <v>11529.3</v>
      </c>
      <c r="N9" s="11">
        <v>10370.75476</v>
      </c>
      <c r="O9" s="12">
        <v>89.951295915623703</v>
      </c>
    </row>
    <row r="10" spans="2:15" x14ac:dyDescent="0.2">
      <c r="B10" s="10" t="s">
        <v>19</v>
      </c>
      <c r="C10" s="10" t="s">
        <v>20</v>
      </c>
      <c r="D10" s="11">
        <v>65176.207150000002</v>
      </c>
      <c r="E10" s="11">
        <v>115350.74642</v>
      </c>
      <c r="F10" s="11">
        <v>97322.229890000002</v>
      </c>
      <c r="G10" s="12">
        <v>84.370697988934594</v>
      </c>
      <c r="H10" s="11">
        <v>36906.207150000002</v>
      </c>
      <c r="I10" s="11">
        <v>85216.55962</v>
      </c>
      <c r="J10" s="11">
        <v>76910.650429999994</v>
      </c>
      <c r="K10" s="12">
        <v>90.253174703322998</v>
      </c>
      <c r="L10" s="11">
        <v>28270</v>
      </c>
      <c r="M10" s="11">
        <v>30134.186799999999</v>
      </c>
      <c r="N10" s="11">
        <v>20411.579460000001</v>
      </c>
      <c r="O10" s="12">
        <v>67.735623979074802</v>
      </c>
    </row>
    <row r="11" spans="2:15" x14ac:dyDescent="0.2">
      <c r="B11" s="10" t="s">
        <v>21</v>
      </c>
      <c r="C11" s="10" t="s">
        <v>22</v>
      </c>
      <c r="D11" s="11">
        <v>148278.22200000001</v>
      </c>
      <c r="E11" s="11">
        <v>158187.79660999999</v>
      </c>
      <c r="F11" s="11">
        <v>139819.69821999999</v>
      </c>
      <c r="G11" s="12">
        <v>88.388422632066096</v>
      </c>
      <c r="H11" s="11">
        <v>89490.221999999994</v>
      </c>
      <c r="I11" s="11">
        <v>104919.98661000001</v>
      </c>
      <c r="J11" s="11">
        <v>87902.412840000005</v>
      </c>
      <c r="K11" s="12">
        <v>83.780427047464002</v>
      </c>
      <c r="L11" s="11">
        <v>58788</v>
      </c>
      <c r="M11" s="11">
        <v>53267.81</v>
      </c>
      <c r="N11" s="11">
        <v>51917.285380000001</v>
      </c>
      <c r="O11" s="12">
        <v>97.464651503412696</v>
      </c>
    </row>
    <row r="12" spans="2:15" x14ac:dyDescent="0.2">
      <c r="B12" s="10" t="s">
        <v>23</v>
      </c>
      <c r="C12" s="10" t="s">
        <v>24</v>
      </c>
      <c r="D12" s="11">
        <v>86523.173999999999</v>
      </c>
      <c r="E12" s="11">
        <v>87380.784280000007</v>
      </c>
      <c r="F12" s="11">
        <v>74538.999819999997</v>
      </c>
      <c r="G12" s="12">
        <v>85.303651637126293</v>
      </c>
      <c r="H12" s="11">
        <v>66045.123999999996</v>
      </c>
      <c r="I12" s="11">
        <v>59956.116739999998</v>
      </c>
      <c r="J12" s="11">
        <v>51189.347560000002</v>
      </c>
      <c r="K12" s="12">
        <v>85.378023700205404</v>
      </c>
      <c r="L12" s="11">
        <v>20478.05</v>
      </c>
      <c r="M12" s="11">
        <v>27424.667539999999</v>
      </c>
      <c r="N12" s="11">
        <v>23349.652259999999</v>
      </c>
      <c r="O12" s="12">
        <v>85.141058596037993</v>
      </c>
    </row>
    <row r="13" spans="2:15" x14ac:dyDescent="0.2">
      <c r="B13" s="10" t="s">
        <v>25</v>
      </c>
      <c r="C13" s="10" t="s">
        <v>26</v>
      </c>
      <c r="D13" s="11">
        <v>102857.031</v>
      </c>
      <c r="E13" s="11">
        <v>122778.37379</v>
      </c>
      <c r="F13" s="11">
        <v>101031.87994</v>
      </c>
      <c r="G13" s="12">
        <v>82.288009542140401</v>
      </c>
      <c r="H13" s="11">
        <v>87799.591</v>
      </c>
      <c r="I13" s="11">
        <v>99960.7981</v>
      </c>
      <c r="J13" s="11">
        <v>80229.793439999994</v>
      </c>
      <c r="K13" s="12">
        <v>80.261257377855998</v>
      </c>
      <c r="L13" s="11">
        <v>15057.44</v>
      </c>
      <c r="M13" s="11">
        <v>22817.575690000001</v>
      </c>
      <c r="N13" s="11">
        <v>20802.086500000001</v>
      </c>
      <c r="O13" s="12">
        <v>91.166944212731096</v>
      </c>
    </row>
    <row r="14" spans="2:15" x14ac:dyDescent="0.2">
      <c r="B14" s="10" t="s">
        <v>27</v>
      </c>
      <c r="C14" s="10" t="s">
        <v>28</v>
      </c>
      <c r="D14" s="11">
        <v>118251.84570999999</v>
      </c>
      <c r="E14" s="11">
        <v>129083.83442</v>
      </c>
      <c r="F14" s="11">
        <v>112653.03873</v>
      </c>
      <c r="G14" s="12">
        <v>87.271221246388507</v>
      </c>
      <c r="H14" s="11">
        <v>103701.84570999999</v>
      </c>
      <c r="I14" s="11">
        <v>105111.09358</v>
      </c>
      <c r="J14" s="11">
        <v>90929.621079999997</v>
      </c>
      <c r="K14" s="12">
        <v>86.508110593287199</v>
      </c>
      <c r="L14" s="11">
        <v>14550</v>
      </c>
      <c r="M14" s="11">
        <v>23972.740839999999</v>
      </c>
      <c r="N14" s="11">
        <v>21723.417649999999</v>
      </c>
      <c r="O14" s="12">
        <v>90.617163031075407</v>
      </c>
    </row>
    <row r="15" spans="2:15" x14ac:dyDescent="0.2">
      <c r="B15" s="10" t="s">
        <v>29</v>
      </c>
      <c r="C15" s="10" t="s">
        <v>30</v>
      </c>
      <c r="D15" s="11">
        <v>58846.987000000001</v>
      </c>
      <c r="E15" s="11">
        <v>87835.756930000003</v>
      </c>
      <c r="F15" s="11">
        <v>64810.21703</v>
      </c>
      <c r="G15" s="12">
        <v>73.785687395680995</v>
      </c>
      <c r="H15" s="11">
        <v>36891.987000000001</v>
      </c>
      <c r="I15" s="11">
        <v>40121.044600000001</v>
      </c>
      <c r="J15" s="11">
        <v>31863.525119999998</v>
      </c>
      <c r="K15" s="12">
        <v>79.418483336298806</v>
      </c>
      <c r="L15" s="11">
        <v>21955</v>
      </c>
      <c r="M15" s="11">
        <v>47714.712330000002</v>
      </c>
      <c r="N15" s="11">
        <v>32946.691910000001</v>
      </c>
      <c r="O15" s="12">
        <v>69.049335731371897</v>
      </c>
    </row>
    <row r="16" spans="2:15" x14ac:dyDescent="0.2">
      <c r="B16" s="10" t="s">
        <v>31</v>
      </c>
      <c r="C16" s="10" t="s">
        <v>32</v>
      </c>
      <c r="D16" s="11">
        <v>257615</v>
      </c>
      <c r="E16" s="11">
        <v>279890.679</v>
      </c>
      <c r="F16" s="11">
        <v>239376.99170000001</v>
      </c>
      <c r="G16" s="12">
        <v>85.525174527158896</v>
      </c>
      <c r="H16" s="11">
        <v>130594</v>
      </c>
      <c r="I16" s="11">
        <v>146947.19699999999</v>
      </c>
      <c r="J16" s="11">
        <v>120896.25195999999</v>
      </c>
      <c r="K16" s="12">
        <v>82.271900674634907</v>
      </c>
      <c r="L16" s="11">
        <v>127021</v>
      </c>
      <c r="M16" s="11">
        <v>132943.48199999999</v>
      </c>
      <c r="N16" s="11">
        <v>118480.73974</v>
      </c>
      <c r="O16" s="12">
        <v>89.121134754090505</v>
      </c>
    </row>
    <row r="17" spans="2:15" x14ac:dyDescent="0.2">
      <c r="B17" s="10" t="s">
        <v>33</v>
      </c>
      <c r="C17" s="10" t="s">
        <v>34</v>
      </c>
      <c r="D17" s="11">
        <v>132584.565</v>
      </c>
      <c r="E17" s="11">
        <v>144854.06434000001</v>
      </c>
      <c r="F17" s="11">
        <v>131875.14413999999</v>
      </c>
      <c r="G17" s="12">
        <v>91.040002737143794</v>
      </c>
      <c r="H17" s="11">
        <v>104080.565</v>
      </c>
      <c r="I17" s="11">
        <v>106070.42260999999</v>
      </c>
      <c r="J17" s="11">
        <v>94796.027090000003</v>
      </c>
      <c r="K17" s="12">
        <v>89.370839445550502</v>
      </c>
      <c r="L17" s="11">
        <v>28504</v>
      </c>
      <c r="M17" s="11">
        <v>38783.641730000003</v>
      </c>
      <c r="N17" s="11">
        <v>37079.117050000001</v>
      </c>
      <c r="O17" s="12">
        <v>95.605042218917006</v>
      </c>
    </row>
    <row r="18" spans="2:15" x14ac:dyDescent="0.2">
      <c r="B18" s="10" t="s">
        <v>35</v>
      </c>
      <c r="C18" s="10" t="s">
        <v>36</v>
      </c>
      <c r="D18" s="11">
        <v>107289.57</v>
      </c>
      <c r="E18" s="11">
        <v>117568.9192</v>
      </c>
      <c r="F18" s="11">
        <v>91342.388980000003</v>
      </c>
      <c r="G18" s="12">
        <v>77.692633054331907</v>
      </c>
      <c r="H18" s="11">
        <v>89625.57</v>
      </c>
      <c r="I18" s="11">
        <v>98953.4522</v>
      </c>
      <c r="J18" s="11">
        <v>74052.244560000006</v>
      </c>
      <c r="K18" s="12">
        <v>74.835433139138104</v>
      </c>
      <c r="L18" s="11">
        <v>17664</v>
      </c>
      <c r="M18" s="11">
        <v>18615.467000000001</v>
      </c>
      <c r="N18" s="11">
        <v>17290.144420000001</v>
      </c>
      <c r="O18" s="12">
        <v>92.880530045257501</v>
      </c>
    </row>
    <row r="19" spans="2:15" ht="12" thickBot="1" x14ac:dyDescent="0.25">
      <c r="B19" s="13" t="s">
        <v>37</v>
      </c>
      <c r="C19" s="13" t="s">
        <v>38</v>
      </c>
      <c r="D19" s="14">
        <v>267740.27376000001</v>
      </c>
      <c r="E19" s="14">
        <v>276237.08691000001</v>
      </c>
      <c r="F19" s="14">
        <v>235449.18786999999</v>
      </c>
      <c r="G19" s="15">
        <v>85.234459465144496</v>
      </c>
      <c r="H19" s="14">
        <v>159332.27376000001</v>
      </c>
      <c r="I19" s="14">
        <v>155975.43690999999</v>
      </c>
      <c r="J19" s="14">
        <v>129747.06097000001</v>
      </c>
      <c r="K19" s="15">
        <v>83.184290770646101</v>
      </c>
      <c r="L19" s="14">
        <v>108408</v>
      </c>
      <c r="M19" s="14">
        <v>120261.65</v>
      </c>
      <c r="N19" s="14">
        <v>105702.1269</v>
      </c>
      <c r="O19" s="15">
        <v>87.893461381911905</v>
      </c>
    </row>
    <row r="20" spans="2:15" ht="15" customHeight="1" thickBot="1" x14ac:dyDescent="0.25">
      <c r="B20" s="62" t="s">
        <v>39</v>
      </c>
      <c r="C20" s="62"/>
      <c r="D20" s="16">
        <f>SUM(D6:D19)</f>
        <v>1862775.01462</v>
      </c>
      <c r="E20" s="16">
        <f t="shared" ref="E20:F20" si="0">SUM(E6:E19)</f>
        <v>2175217.8891599998</v>
      </c>
      <c r="F20" s="16">
        <f t="shared" si="0"/>
        <v>1816025.6267100002</v>
      </c>
      <c r="G20" s="17">
        <f>F20/E20*100</f>
        <v>83.487067468505032</v>
      </c>
      <c r="H20" s="16">
        <f>SUM(H6:H19)</f>
        <v>1267807.5246200003</v>
      </c>
      <c r="I20" s="16">
        <f t="shared" ref="I20:J20" si="1">SUM(I6:I19)</f>
        <v>1487404.3474599998</v>
      </c>
      <c r="J20" s="16">
        <f t="shared" si="1"/>
        <v>1212254.3916799999</v>
      </c>
      <c r="K20" s="18">
        <f>J20/I20*100</f>
        <v>81.501334438757951</v>
      </c>
      <c r="L20" s="16">
        <f>SUM(L6:L19)</f>
        <v>594967.49</v>
      </c>
      <c r="M20" s="16">
        <f t="shared" ref="M20:N20" si="2">SUM(M6:M19)</f>
        <v>687813.54170000006</v>
      </c>
      <c r="N20" s="16">
        <f t="shared" si="2"/>
        <v>603771.23502999998</v>
      </c>
      <c r="O20" s="17">
        <f>N20/M20*100</f>
        <v>87.781236981423618</v>
      </c>
    </row>
  </sheetData>
  <mergeCells count="3">
    <mergeCell ref="B2:O2"/>
    <mergeCell ref="B3:O3"/>
    <mergeCell ref="B20:C20"/>
  </mergeCells>
  <pageMargins left="0.7" right="0.7" top="0.78740157499999996" bottom="0.78740157499999996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0"/>
  <sheetViews>
    <sheetView workbookViewId="0">
      <selection activeCell="I30" sqref="I30"/>
    </sheetView>
  </sheetViews>
  <sheetFormatPr defaultRowHeight="11.25" x14ac:dyDescent="0.2"/>
  <cols>
    <col min="1" max="1" width="2.83203125" customWidth="1"/>
    <col min="2" max="2" width="8" customWidth="1"/>
    <col min="3" max="3" width="21.5" customWidth="1"/>
    <col min="4" max="4" width="11.1640625" customWidth="1"/>
    <col min="5" max="6" width="12.5" customWidth="1"/>
    <col min="7" max="7" width="6.6640625" customWidth="1"/>
    <col min="8" max="8" width="12.6640625" customWidth="1"/>
    <col min="9" max="10" width="12.5" customWidth="1"/>
    <col min="11" max="11" width="6.6640625" customWidth="1"/>
    <col min="12" max="12" width="14" customWidth="1"/>
    <col min="13" max="14" width="12.5" customWidth="1"/>
    <col min="15" max="15" width="6.6640625" customWidth="1"/>
  </cols>
  <sheetData>
    <row r="1" spans="2:15" ht="9.75" customHeight="1" x14ac:dyDescent="0.2"/>
    <row r="2" spans="2:15" ht="25.5" customHeight="1" thickBot="1" x14ac:dyDescent="0.25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2:15" ht="13.5" thickBot="1" x14ac:dyDescent="0.25">
      <c r="B3" s="52" t="s">
        <v>41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</row>
    <row r="4" spans="2:15" ht="12" thickBot="1" x14ac:dyDescent="0.25">
      <c r="B4" s="1" t="s">
        <v>2</v>
      </c>
      <c r="C4" s="2" t="s">
        <v>2</v>
      </c>
      <c r="D4" s="3" t="s">
        <v>3</v>
      </c>
      <c r="E4" s="3" t="s">
        <v>2</v>
      </c>
      <c r="F4" s="3" t="s">
        <v>2</v>
      </c>
      <c r="G4" s="3" t="s">
        <v>2</v>
      </c>
      <c r="H4" s="3" t="s">
        <v>4</v>
      </c>
      <c r="I4" s="3" t="s">
        <v>2</v>
      </c>
      <c r="J4" s="3" t="s">
        <v>2</v>
      </c>
      <c r="K4" s="3" t="s">
        <v>2</v>
      </c>
      <c r="L4" s="3" t="s">
        <v>5</v>
      </c>
      <c r="M4" s="3" t="s">
        <v>2</v>
      </c>
      <c r="N4" s="3" t="s">
        <v>2</v>
      </c>
      <c r="O4" s="3" t="s">
        <v>2</v>
      </c>
    </row>
    <row r="5" spans="2:15" ht="45.75" thickBot="1" x14ac:dyDescent="0.25">
      <c r="B5" s="4" t="s">
        <v>6</v>
      </c>
      <c r="C5" s="5" t="s">
        <v>2</v>
      </c>
      <c r="D5" s="6" t="s">
        <v>7</v>
      </c>
      <c r="E5" s="6" t="s">
        <v>8</v>
      </c>
      <c r="F5" s="6" t="s">
        <v>9</v>
      </c>
      <c r="G5" s="3" t="s">
        <v>10</v>
      </c>
      <c r="H5" s="6" t="s">
        <v>7</v>
      </c>
      <c r="I5" s="6" t="s">
        <v>8</v>
      </c>
      <c r="J5" s="6" t="s">
        <v>9</v>
      </c>
      <c r="K5" s="3" t="s">
        <v>10</v>
      </c>
      <c r="L5" s="6" t="s">
        <v>7</v>
      </c>
      <c r="M5" s="6" t="s">
        <v>8</v>
      </c>
      <c r="N5" s="6" t="s">
        <v>9</v>
      </c>
      <c r="O5" s="3" t="s">
        <v>10</v>
      </c>
    </row>
    <row r="6" spans="2:15" x14ac:dyDescent="0.2">
      <c r="B6" s="7" t="s">
        <v>11</v>
      </c>
      <c r="C6" s="7" t="s">
        <v>12</v>
      </c>
      <c r="D6" s="8">
        <v>21904941.699999999</v>
      </c>
      <c r="E6" s="8">
        <v>22752625.300000001</v>
      </c>
      <c r="F6" s="8">
        <v>22335799.004000001</v>
      </c>
      <c r="G6" s="9">
        <v>98.168007908959893</v>
      </c>
      <c r="H6" s="8">
        <v>21904941.699999999</v>
      </c>
      <c r="I6" s="8">
        <v>22752625.300000001</v>
      </c>
      <c r="J6" s="8">
        <v>22335799.004000001</v>
      </c>
      <c r="K6" s="9">
        <v>98.168007908959893</v>
      </c>
      <c r="L6" s="8"/>
      <c r="M6" s="8"/>
      <c r="N6" s="8"/>
      <c r="O6" s="8"/>
    </row>
    <row r="7" spans="2:15" x14ac:dyDescent="0.2">
      <c r="B7" s="10" t="s">
        <v>13</v>
      </c>
      <c r="C7" s="10" t="s">
        <v>14</v>
      </c>
      <c r="D7" s="11">
        <v>7207168.7913600001</v>
      </c>
      <c r="E7" s="11">
        <v>8362930.2993400004</v>
      </c>
      <c r="F7" s="11">
        <v>7754927.43946</v>
      </c>
      <c r="G7" s="12">
        <v>92.729786831680499</v>
      </c>
      <c r="H7" s="11">
        <v>2286996.7913600001</v>
      </c>
      <c r="I7" s="11">
        <v>2413775.5014300002</v>
      </c>
      <c r="J7" s="11">
        <v>1908420.3526099999</v>
      </c>
      <c r="K7" s="12">
        <v>79.063705447312302</v>
      </c>
      <c r="L7" s="11">
        <v>4920172</v>
      </c>
      <c r="M7" s="11">
        <v>5949154.7979100002</v>
      </c>
      <c r="N7" s="11">
        <v>5846507.0868499996</v>
      </c>
      <c r="O7" s="12">
        <v>98.274583288771396</v>
      </c>
    </row>
    <row r="8" spans="2:15" x14ac:dyDescent="0.2">
      <c r="B8" s="10" t="s">
        <v>15</v>
      </c>
      <c r="C8" s="10" t="s">
        <v>16</v>
      </c>
      <c r="D8" s="11">
        <v>3698547.6848399998</v>
      </c>
      <c r="E8" s="11">
        <v>3870822.8977600001</v>
      </c>
      <c r="F8" s="11">
        <v>3651809.8428600002</v>
      </c>
      <c r="G8" s="12">
        <v>94.341951035095406</v>
      </c>
      <c r="H8" s="11">
        <v>1299151.7748400001</v>
      </c>
      <c r="I8" s="11">
        <v>1405237.2814199999</v>
      </c>
      <c r="J8" s="11">
        <v>1200934.06587</v>
      </c>
      <c r="K8" s="12">
        <v>85.461301215724205</v>
      </c>
      <c r="L8" s="11">
        <v>2399395.91</v>
      </c>
      <c r="M8" s="11">
        <v>2465585.6163400002</v>
      </c>
      <c r="N8" s="11">
        <v>2450875.7769900002</v>
      </c>
      <c r="O8" s="12">
        <v>99.403393690630196</v>
      </c>
    </row>
    <row r="9" spans="2:15" x14ac:dyDescent="0.2">
      <c r="B9" s="10" t="s">
        <v>17</v>
      </c>
      <c r="C9" s="10" t="s">
        <v>18</v>
      </c>
      <c r="D9" s="11">
        <v>3930726.452</v>
      </c>
      <c r="E9" s="11">
        <v>4268930.0238300003</v>
      </c>
      <c r="F9" s="11">
        <v>4084146.7988900002</v>
      </c>
      <c r="G9" s="12">
        <v>95.671439355798697</v>
      </c>
      <c r="H9" s="11">
        <v>1931760.452</v>
      </c>
      <c r="I9" s="11">
        <v>2010512.99202</v>
      </c>
      <c r="J9" s="11">
        <v>1841617.7766400001</v>
      </c>
      <c r="K9" s="12">
        <v>91.599396967322903</v>
      </c>
      <c r="L9" s="11">
        <v>1998966</v>
      </c>
      <c r="M9" s="11">
        <v>2258417.0318100001</v>
      </c>
      <c r="N9" s="11">
        <v>2242529.0222499999</v>
      </c>
      <c r="O9" s="12">
        <v>99.296497974633695</v>
      </c>
    </row>
    <row r="10" spans="2:15" x14ac:dyDescent="0.2">
      <c r="B10" s="10" t="s">
        <v>19</v>
      </c>
      <c r="C10" s="10" t="s">
        <v>20</v>
      </c>
      <c r="D10" s="11">
        <v>1537459.682</v>
      </c>
      <c r="E10" s="11">
        <v>1972632.09418</v>
      </c>
      <c r="F10" s="11">
        <v>1893082.0994500001</v>
      </c>
      <c r="G10" s="12">
        <v>95.967317222268505</v>
      </c>
      <c r="H10" s="11">
        <v>643641.68200000003</v>
      </c>
      <c r="I10" s="11">
        <v>704367.88058</v>
      </c>
      <c r="J10" s="11">
        <v>627594.55553000001</v>
      </c>
      <c r="K10" s="12">
        <v>89.100393818812094</v>
      </c>
      <c r="L10" s="11">
        <v>893818</v>
      </c>
      <c r="M10" s="11">
        <v>1268264.2135999999</v>
      </c>
      <c r="N10" s="11">
        <v>1265487.5439200001</v>
      </c>
      <c r="O10" s="12">
        <v>99.781065360811695</v>
      </c>
    </row>
    <row r="11" spans="2:15" x14ac:dyDescent="0.2">
      <c r="B11" s="10" t="s">
        <v>21</v>
      </c>
      <c r="C11" s="10" t="s">
        <v>22</v>
      </c>
      <c r="D11" s="11">
        <v>5022330.1270000003</v>
      </c>
      <c r="E11" s="11">
        <v>5586629.7780099995</v>
      </c>
      <c r="F11" s="11">
        <v>5321290.8216399997</v>
      </c>
      <c r="G11" s="12">
        <v>95.250464646602794</v>
      </c>
      <c r="H11" s="11">
        <v>1911294.1270000001</v>
      </c>
      <c r="I11" s="11">
        <v>2054541.1750099999</v>
      </c>
      <c r="J11" s="11">
        <v>1824318.7168699999</v>
      </c>
      <c r="K11" s="12">
        <v>88.794458785238007</v>
      </c>
      <c r="L11" s="11">
        <v>3111036</v>
      </c>
      <c r="M11" s="11">
        <v>3532088.6030000001</v>
      </c>
      <c r="N11" s="11">
        <v>3496972.1047700001</v>
      </c>
      <c r="O11" s="12">
        <v>99.005786598892996</v>
      </c>
    </row>
    <row r="12" spans="2:15" x14ac:dyDescent="0.2">
      <c r="B12" s="10" t="s">
        <v>23</v>
      </c>
      <c r="C12" s="10" t="s">
        <v>24</v>
      </c>
      <c r="D12" s="11">
        <v>2181751.34</v>
      </c>
      <c r="E12" s="11">
        <v>2607424.2728800001</v>
      </c>
      <c r="F12" s="11">
        <v>2379988.1026400002</v>
      </c>
      <c r="G12" s="12">
        <v>91.277362391476501</v>
      </c>
      <c r="H12" s="11">
        <v>1075851.47</v>
      </c>
      <c r="I12" s="11">
        <v>1176806.7848700001</v>
      </c>
      <c r="J12" s="11">
        <v>1020024.29363</v>
      </c>
      <c r="K12" s="12">
        <v>86.677295435773701</v>
      </c>
      <c r="L12" s="11">
        <v>1105899.8700000001</v>
      </c>
      <c r="M12" s="11">
        <v>1430617.48801</v>
      </c>
      <c r="N12" s="11">
        <v>1359963.80901</v>
      </c>
      <c r="O12" s="12">
        <v>95.061315858910703</v>
      </c>
    </row>
    <row r="13" spans="2:15" x14ac:dyDescent="0.2">
      <c r="B13" s="10" t="s">
        <v>25</v>
      </c>
      <c r="C13" s="10" t="s">
        <v>26</v>
      </c>
      <c r="D13" s="11">
        <v>2297199.2110000001</v>
      </c>
      <c r="E13" s="11">
        <v>2788259.1021099999</v>
      </c>
      <c r="F13" s="11">
        <v>2584150.8734599999</v>
      </c>
      <c r="G13" s="12">
        <v>92.679725191409105</v>
      </c>
      <c r="H13" s="11">
        <v>864145.68099999998</v>
      </c>
      <c r="I13" s="11">
        <v>936362.06376000005</v>
      </c>
      <c r="J13" s="11">
        <v>786315.49164000002</v>
      </c>
      <c r="K13" s="12">
        <v>83.975581890034903</v>
      </c>
      <c r="L13" s="11">
        <v>1433053.53</v>
      </c>
      <c r="M13" s="11">
        <v>1851897.03835</v>
      </c>
      <c r="N13" s="11">
        <v>1797835.38182</v>
      </c>
      <c r="O13" s="12">
        <v>97.080741779350305</v>
      </c>
    </row>
    <row r="14" spans="2:15" x14ac:dyDescent="0.2">
      <c r="B14" s="10" t="s">
        <v>27</v>
      </c>
      <c r="C14" s="10" t="s">
        <v>28</v>
      </c>
      <c r="D14" s="11">
        <v>2277226.8012999999</v>
      </c>
      <c r="E14" s="11">
        <v>2953638.8601899999</v>
      </c>
      <c r="F14" s="11">
        <v>2767093.80547</v>
      </c>
      <c r="G14" s="12">
        <v>93.684229401423806</v>
      </c>
      <c r="H14" s="11">
        <v>818939.40130000003</v>
      </c>
      <c r="I14" s="11">
        <v>859862.90031000006</v>
      </c>
      <c r="J14" s="11">
        <v>718616.51618000004</v>
      </c>
      <c r="K14" s="12">
        <v>83.573383142931604</v>
      </c>
      <c r="L14" s="11">
        <v>1458287.4</v>
      </c>
      <c r="M14" s="11">
        <v>2093775.95988</v>
      </c>
      <c r="N14" s="11">
        <v>2048477.28929</v>
      </c>
      <c r="O14" s="12">
        <v>97.8365082292474</v>
      </c>
    </row>
    <row r="15" spans="2:15" x14ac:dyDescent="0.2">
      <c r="B15" s="10" t="s">
        <v>29</v>
      </c>
      <c r="C15" s="10" t="s">
        <v>30</v>
      </c>
      <c r="D15" s="11">
        <v>2823556.0772000002</v>
      </c>
      <c r="E15" s="11">
        <v>3620024.1436700001</v>
      </c>
      <c r="F15" s="11">
        <v>3359894.2043300001</v>
      </c>
      <c r="G15" s="12">
        <v>92.814137999746094</v>
      </c>
      <c r="H15" s="11">
        <v>800115.07720000006</v>
      </c>
      <c r="I15" s="11">
        <v>936227.81542</v>
      </c>
      <c r="J15" s="11">
        <v>757282.62960999995</v>
      </c>
      <c r="K15" s="12">
        <v>80.886576657656406</v>
      </c>
      <c r="L15" s="11">
        <v>2023441</v>
      </c>
      <c r="M15" s="11">
        <v>2683796.3282499998</v>
      </c>
      <c r="N15" s="11">
        <v>2602611.5747199999</v>
      </c>
      <c r="O15" s="12">
        <v>96.975003182043395</v>
      </c>
    </row>
    <row r="16" spans="2:15" x14ac:dyDescent="0.2">
      <c r="B16" s="10" t="s">
        <v>31</v>
      </c>
      <c r="C16" s="10" t="s">
        <v>32</v>
      </c>
      <c r="D16" s="11">
        <v>6845833.1500000004</v>
      </c>
      <c r="E16" s="11">
        <v>7673511.1511500003</v>
      </c>
      <c r="F16" s="11">
        <v>7236173.7475300003</v>
      </c>
      <c r="G16" s="12">
        <v>94.300687195138096</v>
      </c>
      <c r="H16" s="11">
        <v>4133736.15</v>
      </c>
      <c r="I16" s="11">
        <v>4431764.5197099997</v>
      </c>
      <c r="J16" s="11">
        <v>4001480.8462299998</v>
      </c>
      <c r="K16" s="12">
        <v>90.290917498744804</v>
      </c>
      <c r="L16" s="11">
        <v>2712097</v>
      </c>
      <c r="M16" s="11">
        <v>3241746.6314400001</v>
      </c>
      <c r="N16" s="11">
        <v>3234692.9013</v>
      </c>
      <c r="O16" s="12">
        <v>99.782409579095699</v>
      </c>
    </row>
    <row r="17" spans="2:15" x14ac:dyDescent="0.2">
      <c r="B17" s="10" t="s">
        <v>33</v>
      </c>
      <c r="C17" s="10" t="s">
        <v>34</v>
      </c>
      <c r="D17" s="11">
        <v>3292132.3127100002</v>
      </c>
      <c r="E17" s="11">
        <v>3620368.5284199999</v>
      </c>
      <c r="F17" s="11">
        <v>3443437.4916500002</v>
      </c>
      <c r="G17" s="12">
        <v>95.112899822736694</v>
      </c>
      <c r="H17" s="11">
        <v>1180183.31271</v>
      </c>
      <c r="I17" s="11">
        <v>1260045.05993</v>
      </c>
      <c r="J17" s="11">
        <v>1083481.59167</v>
      </c>
      <c r="K17" s="12">
        <v>85.987527440502106</v>
      </c>
      <c r="L17" s="11">
        <v>2111949</v>
      </c>
      <c r="M17" s="11">
        <v>2360323.4684899999</v>
      </c>
      <c r="N17" s="11">
        <v>2359955.8999800002</v>
      </c>
      <c r="O17" s="12">
        <v>99.984427197589397</v>
      </c>
    </row>
    <row r="18" spans="2:15" x14ac:dyDescent="0.2">
      <c r="B18" s="10" t="s">
        <v>35</v>
      </c>
      <c r="C18" s="10" t="s">
        <v>36</v>
      </c>
      <c r="D18" s="11">
        <v>2451679.65</v>
      </c>
      <c r="E18" s="11">
        <v>2572525.8443900002</v>
      </c>
      <c r="F18" s="11">
        <v>2317270.2694899999</v>
      </c>
      <c r="G18" s="12">
        <v>90.077628356712296</v>
      </c>
      <c r="H18" s="11">
        <v>806698.65</v>
      </c>
      <c r="I18" s="11">
        <v>831405.81438999996</v>
      </c>
      <c r="J18" s="11">
        <v>674947.64431999996</v>
      </c>
      <c r="K18" s="12">
        <v>81.181491954708903</v>
      </c>
      <c r="L18" s="11">
        <v>1644981</v>
      </c>
      <c r="M18" s="11">
        <v>1741120.03</v>
      </c>
      <c r="N18" s="11">
        <v>1642322.6251699999</v>
      </c>
      <c r="O18" s="12">
        <v>94.325640787097299</v>
      </c>
    </row>
    <row r="19" spans="2:15" ht="12" thickBot="1" x14ac:dyDescent="0.25">
      <c r="B19" s="13" t="s">
        <v>37</v>
      </c>
      <c r="C19" s="13" t="s">
        <v>38</v>
      </c>
      <c r="D19" s="14">
        <v>6223208.267</v>
      </c>
      <c r="E19" s="14">
        <v>6711026.3960600002</v>
      </c>
      <c r="F19" s="14">
        <v>6344004.2703099996</v>
      </c>
      <c r="G19" s="15">
        <v>94.531058230295798</v>
      </c>
      <c r="H19" s="14">
        <v>3356400.267</v>
      </c>
      <c r="I19" s="14">
        <v>3570122.35506</v>
      </c>
      <c r="J19" s="14">
        <v>3265848.52097</v>
      </c>
      <c r="K19" s="15">
        <v>91.4772155173128</v>
      </c>
      <c r="L19" s="14">
        <v>2866808</v>
      </c>
      <c r="M19" s="14">
        <v>3140904.0410000002</v>
      </c>
      <c r="N19" s="14">
        <v>3078155.7493400001</v>
      </c>
      <c r="O19" s="15">
        <v>98.002221944990694</v>
      </c>
    </row>
    <row r="20" spans="2:15" ht="15" customHeight="1" thickBot="1" x14ac:dyDescent="0.25">
      <c r="B20" s="62" t="s">
        <v>39</v>
      </c>
      <c r="C20" s="62"/>
      <c r="D20" s="16">
        <f>SUM(D6:D19)</f>
        <v>71693761.246410012</v>
      </c>
      <c r="E20" s="16">
        <f t="shared" ref="E20:F20" si="0">SUM(E6:E19)</f>
        <v>79361348.691990003</v>
      </c>
      <c r="F20" s="16">
        <f t="shared" si="0"/>
        <v>75473068.771180004</v>
      </c>
      <c r="G20" s="18">
        <f>F20/E20*100</f>
        <v>95.100536993265024</v>
      </c>
      <c r="H20" s="16">
        <f>SUM(H6:H19)</f>
        <v>43013856.536410004</v>
      </c>
      <c r="I20" s="16">
        <f t="shared" ref="I20:J20" si="1">SUM(I6:I19)</f>
        <v>45343657.443909988</v>
      </c>
      <c r="J20" s="16">
        <f t="shared" si="1"/>
        <v>42046682.005769998</v>
      </c>
      <c r="K20" s="17">
        <f>J20/I20*100</f>
        <v>92.728915963123754</v>
      </c>
      <c r="L20" s="16">
        <f>SUM(L6:L19)</f>
        <v>28679904.710000001</v>
      </c>
      <c r="M20" s="16">
        <f t="shared" ref="M20:N20" si="2">SUM(M6:M19)</f>
        <v>34017691.24808</v>
      </c>
      <c r="N20" s="16">
        <f t="shared" si="2"/>
        <v>33426386.765410002</v>
      </c>
      <c r="O20" s="17">
        <f>N20/M20*100</f>
        <v>98.261773621384805</v>
      </c>
    </row>
  </sheetData>
  <mergeCells count="3">
    <mergeCell ref="B2:O2"/>
    <mergeCell ref="B3:O3"/>
    <mergeCell ref="B20:C20"/>
  </mergeCells>
  <pageMargins left="0.7" right="0.7" top="0.78740157499999996" bottom="0.78740157499999996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0"/>
  <sheetViews>
    <sheetView workbookViewId="0">
      <selection activeCell="I30" sqref="I30"/>
    </sheetView>
  </sheetViews>
  <sheetFormatPr defaultRowHeight="11.25" x14ac:dyDescent="0.2"/>
  <cols>
    <col min="1" max="1" width="2.83203125" customWidth="1"/>
    <col min="2" max="2" width="8" customWidth="1"/>
    <col min="3" max="3" width="21.5" customWidth="1"/>
    <col min="4" max="4" width="11.1640625" customWidth="1"/>
    <col min="5" max="6" width="12.5" customWidth="1"/>
    <col min="7" max="7" width="6.6640625" customWidth="1"/>
    <col min="8" max="8" width="12.6640625" customWidth="1"/>
    <col min="9" max="10" width="12.5" customWidth="1"/>
    <col min="11" max="11" width="6.6640625" customWidth="1"/>
    <col min="12" max="12" width="14" customWidth="1"/>
    <col min="13" max="14" width="12.5" customWidth="1"/>
    <col min="15" max="15" width="6.6640625" customWidth="1"/>
  </cols>
  <sheetData>
    <row r="1" spans="2:15" ht="9.75" customHeight="1" x14ac:dyDescent="0.2"/>
    <row r="2" spans="2:15" ht="25.5" customHeight="1" thickBot="1" x14ac:dyDescent="0.25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2:15" ht="13.5" thickBot="1" x14ac:dyDescent="0.25">
      <c r="B3" s="52" t="s">
        <v>42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</row>
    <row r="4" spans="2:15" ht="12" thickBot="1" x14ac:dyDescent="0.25">
      <c r="B4" s="1" t="s">
        <v>2</v>
      </c>
      <c r="C4" s="2" t="s">
        <v>2</v>
      </c>
      <c r="D4" s="3" t="s">
        <v>3</v>
      </c>
      <c r="E4" s="3" t="s">
        <v>2</v>
      </c>
      <c r="F4" s="3" t="s">
        <v>2</v>
      </c>
      <c r="G4" s="3" t="s">
        <v>2</v>
      </c>
      <c r="H4" s="3" t="s">
        <v>4</v>
      </c>
      <c r="I4" s="3" t="s">
        <v>2</v>
      </c>
      <c r="J4" s="3" t="s">
        <v>2</v>
      </c>
      <c r="K4" s="3" t="s">
        <v>2</v>
      </c>
      <c r="L4" s="3" t="s">
        <v>5</v>
      </c>
      <c r="M4" s="3" t="s">
        <v>2</v>
      </c>
      <c r="N4" s="3" t="s">
        <v>2</v>
      </c>
      <c r="O4" s="3" t="s">
        <v>2</v>
      </c>
    </row>
    <row r="5" spans="2:15" ht="45.75" thickBot="1" x14ac:dyDescent="0.25">
      <c r="B5" s="4" t="s">
        <v>6</v>
      </c>
      <c r="C5" s="5" t="s">
        <v>2</v>
      </c>
      <c r="D5" s="6" t="s">
        <v>7</v>
      </c>
      <c r="E5" s="6" t="s">
        <v>8</v>
      </c>
      <c r="F5" s="6" t="s">
        <v>9</v>
      </c>
      <c r="G5" s="3" t="s">
        <v>10</v>
      </c>
      <c r="H5" s="6" t="s">
        <v>7</v>
      </c>
      <c r="I5" s="6" t="s">
        <v>8</v>
      </c>
      <c r="J5" s="6" t="s">
        <v>9</v>
      </c>
      <c r="K5" s="3" t="s">
        <v>10</v>
      </c>
      <c r="L5" s="6" t="s">
        <v>7</v>
      </c>
      <c r="M5" s="6" t="s">
        <v>8</v>
      </c>
      <c r="N5" s="6" t="s">
        <v>9</v>
      </c>
      <c r="O5" s="3" t="s">
        <v>10</v>
      </c>
    </row>
    <row r="6" spans="2:15" x14ac:dyDescent="0.2">
      <c r="B6" s="7" t="s">
        <v>11</v>
      </c>
      <c r="C6" s="7" t="s">
        <v>12</v>
      </c>
      <c r="D6" s="8">
        <v>95888.4</v>
      </c>
      <c r="E6" s="8">
        <v>114083.2</v>
      </c>
      <c r="F6" s="8">
        <v>79486.245500000005</v>
      </c>
      <c r="G6" s="9">
        <v>69.673927011163798</v>
      </c>
      <c r="H6" s="8">
        <v>95888.4</v>
      </c>
      <c r="I6" s="8">
        <v>114083.2</v>
      </c>
      <c r="J6" s="8">
        <v>79486.245500000005</v>
      </c>
      <c r="K6" s="9">
        <v>69.673927011163798</v>
      </c>
      <c r="L6" s="8"/>
      <c r="M6" s="8"/>
      <c r="N6" s="8"/>
      <c r="O6" s="8"/>
    </row>
    <row r="7" spans="2:15" x14ac:dyDescent="0.2">
      <c r="B7" s="10" t="s">
        <v>13</v>
      </c>
      <c r="C7" s="10" t="s">
        <v>14</v>
      </c>
      <c r="D7" s="11">
        <v>1103623.81544</v>
      </c>
      <c r="E7" s="11">
        <v>1179889.7481199999</v>
      </c>
      <c r="F7" s="11">
        <v>803158.61199</v>
      </c>
      <c r="G7" s="12">
        <v>68.070649250892103</v>
      </c>
      <c r="H7" s="11">
        <v>1101123.81544</v>
      </c>
      <c r="I7" s="11">
        <v>1175679.6456200001</v>
      </c>
      <c r="J7" s="11">
        <v>799832.59750000003</v>
      </c>
      <c r="K7" s="12">
        <v>68.031508453836096</v>
      </c>
      <c r="L7" s="11">
        <v>2500</v>
      </c>
      <c r="M7" s="11">
        <v>4210.1025</v>
      </c>
      <c r="N7" s="11">
        <v>3326.01449</v>
      </c>
      <c r="O7" s="12">
        <v>79.000796061378594</v>
      </c>
    </row>
    <row r="8" spans="2:15" x14ac:dyDescent="0.2">
      <c r="B8" s="10" t="s">
        <v>15</v>
      </c>
      <c r="C8" s="10" t="s">
        <v>16</v>
      </c>
      <c r="D8" s="11">
        <v>542184.93905000004</v>
      </c>
      <c r="E8" s="11">
        <v>630548.04957999999</v>
      </c>
      <c r="F8" s="11">
        <v>456150.06469000003</v>
      </c>
      <c r="G8" s="12">
        <v>72.341840561371299</v>
      </c>
      <c r="H8" s="11">
        <v>531720.73904999997</v>
      </c>
      <c r="I8" s="11">
        <v>619759.00100000005</v>
      </c>
      <c r="J8" s="11">
        <v>455361.01611000003</v>
      </c>
      <c r="K8" s="12">
        <v>73.473885070690599</v>
      </c>
      <c r="L8" s="11">
        <v>10464.200000000001</v>
      </c>
      <c r="M8" s="11">
        <v>10789.048580000001</v>
      </c>
      <c r="N8" s="11">
        <v>789.04858000000002</v>
      </c>
      <c r="O8" s="12">
        <v>7.3134213285746501</v>
      </c>
    </row>
    <row r="9" spans="2:15" x14ac:dyDescent="0.2">
      <c r="B9" s="10" t="s">
        <v>17</v>
      </c>
      <c r="C9" s="10" t="s">
        <v>18</v>
      </c>
      <c r="D9" s="11">
        <v>457323.04317999998</v>
      </c>
      <c r="E9" s="11">
        <v>512196.69620000001</v>
      </c>
      <c r="F9" s="11">
        <v>381218.81156</v>
      </c>
      <c r="G9" s="12">
        <v>74.428205880333095</v>
      </c>
      <c r="H9" s="11">
        <v>450983.04317999998</v>
      </c>
      <c r="I9" s="11">
        <v>503403.66501</v>
      </c>
      <c r="J9" s="11">
        <v>372680.18803000002</v>
      </c>
      <c r="K9" s="12">
        <v>74.032076826972798</v>
      </c>
      <c r="L9" s="11">
        <v>6340</v>
      </c>
      <c r="M9" s="11">
        <v>8793.0311899999997</v>
      </c>
      <c r="N9" s="11">
        <v>8538.6235300000008</v>
      </c>
      <c r="O9" s="12">
        <v>97.1067126397854</v>
      </c>
    </row>
    <row r="10" spans="2:15" x14ac:dyDescent="0.2">
      <c r="B10" s="10" t="s">
        <v>19</v>
      </c>
      <c r="C10" s="10" t="s">
        <v>20</v>
      </c>
      <c r="D10" s="11">
        <v>41478.837</v>
      </c>
      <c r="E10" s="11">
        <v>53551.269090000002</v>
      </c>
      <c r="F10" s="11">
        <v>29397.996190000002</v>
      </c>
      <c r="G10" s="12">
        <v>54.896917831382801</v>
      </c>
      <c r="H10" s="11">
        <v>40753.837</v>
      </c>
      <c r="I10" s="11">
        <v>52950.20809</v>
      </c>
      <c r="J10" s="11">
        <v>29397.996190000002</v>
      </c>
      <c r="K10" s="12">
        <v>55.520076786160899</v>
      </c>
      <c r="L10" s="11">
        <v>725</v>
      </c>
      <c r="M10" s="11">
        <v>601.06100000000004</v>
      </c>
      <c r="N10" s="11">
        <v>0</v>
      </c>
      <c r="O10" s="19">
        <v>0</v>
      </c>
    </row>
    <row r="11" spans="2:15" x14ac:dyDescent="0.2">
      <c r="B11" s="10" t="s">
        <v>21</v>
      </c>
      <c r="C11" s="10" t="s">
        <v>22</v>
      </c>
      <c r="D11" s="11">
        <v>135326.56299999999</v>
      </c>
      <c r="E11" s="11">
        <v>144352.02645999999</v>
      </c>
      <c r="F11" s="11">
        <v>100297.16019</v>
      </c>
      <c r="G11" s="12">
        <v>69.480950596694498</v>
      </c>
      <c r="H11" s="11">
        <v>133326.56299999999</v>
      </c>
      <c r="I11" s="11">
        <v>136181.22646000001</v>
      </c>
      <c r="J11" s="11">
        <v>100126.36019000001</v>
      </c>
      <c r="K11" s="12">
        <v>73.524348981692995</v>
      </c>
      <c r="L11" s="11">
        <v>2000</v>
      </c>
      <c r="M11" s="11">
        <v>8170.8</v>
      </c>
      <c r="N11" s="11">
        <v>170.8</v>
      </c>
      <c r="O11" s="12">
        <v>2.0903705879473198</v>
      </c>
    </row>
    <row r="12" spans="2:15" x14ac:dyDescent="0.2">
      <c r="B12" s="10" t="s">
        <v>23</v>
      </c>
      <c r="C12" s="10" t="s">
        <v>24</v>
      </c>
      <c r="D12" s="11">
        <v>158575.12700000001</v>
      </c>
      <c r="E12" s="11">
        <v>184973.13727000001</v>
      </c>
      <c r="F12" s="11">
        <v>147223.84210000001</v>
      </c>
      <c r="G12" s="12">
        <v>79.592012263435606</v>
      </c>
      <c r="H12" s="11">
        <v>145205.12700000001</v>
      </c>
      <c r="I12" s="11">
        <v>170885.35269</v>
      </c>
      <c r="J12" s="11">
        <v>146474.66380000001</v>
      </c>
      <c r="K12" s="12">
        <v>85.715166042180897</v>
      </c>
      <c r="L12" s="11">
        <v>13370</v>
      </c>
      <c r="M12" s="11">
        <v>14087.78458</v>
      </c>
      <c r="N12" s="11">
        <v>749.17830000000004</v>
      </c>
      <c r="O12" s="12">
        <v>5.3179284205096797</v>
      </c>
    </row>
    <row r="13" spans="2:15" x14ac:dyDescent="0.2">
      <c r="B13" s="10" t="s">
        <v>25</v>
      </c>
      <c r="C13" s="10" t="s">
        <v>26</v>
      </c>
      <c r="D13" s="11">
        <v>297371.97509999998</v>
      </c>
      <c r="E13" s="11">
        <v>325730.51217</v>
      </c>
      <c r="F13" s="11">
        <v>240979.09422999999</v>
      </c>
      <c r="G13" s="12">
        <v>73.981124035513204</v>
      </c>
      <c r="H13" s="11">
        <v>294361.97509999998</v>
      </c>
      <c r="I13" s="11">
        <v>324820.51217</v>
      </c>
      <c r="J13" s="11">
        <v>240358.61470000001</v>
      </c>
      <c r="K13" s="12">
        <v>73.997363372853897</v>
      </c>
      <c r="L13" s="11">
        <v>3010</v>
      </c>
      <c r="M13" s="11">
        <v>910</v>
      </c>
      <c r="N13" s="11">
        <v>620.47952999999995</v>
      </c>
      <c r="O13" s="12">
        <v>68.184563736263698</v>
      </c>
    </row>
    <row r="14" spans="2:15" x14ac:dyDescent="0.2">
      <c r="B14" s="10" t="s">
        <v>27</v>
      </c>
      <c r="C14" s="10" t="s">
        <v>28</v>
      </c>
      <c r="D14" s="11">
        <v>276912.18199999997</v>
      </c>
      <c r="E14" s="11">
        <v>289257.89490999997</v>
      </c>
      <c r="F14" s="11">
        <v>218566.73091000001</v>
      </c>
      <c r="G14" s="12">
        <v>75.561198071362995</v>
      </c>
      <c r="H14" s="11">
        <v>274812.18199999997</v>
      </c>
      <c r="I14" s="11">
        <v>286757.89490999997</v>
      </c>
      <c r="J14" s="11">
        <v>216179.53091</v>
      </c>
      <c r="K14" s="12">
        <v>75.387473107880297</v>
      </c>
      <c r="L14" s="11">
        <v>2100</v>
      </c>
      <c r="M14" s="11">
        <v>2500</v>
      </c>
      <c r="N14" s="11">
        <v>2387.1999999999998</v>
      </c>
      <c r="O14" s="12">
        <v>95.488</v>
      </c>
    </row>
    <row r="15" spans="2:15" x14ac:dyDescent="0.2">
      <c r="B15" s="10" t="s">
        <v>29</v>
      </c>
      <c r="C15" s="10" t="s">
        <v>30</v>
      </c>
      <c r="D15" s="11">
        <v>482562.13887000002</v>
      </c>
      <c r="E15" s="11">
        <v>547648.99730000005</v>
      </c>
      <c r="F15" s="11">
        <v>421333.52058999997</v>
      </c>
      <c r="G15" s="12">
        <v>76.934957001152895</v>
      </c>
      <c r="H15" s="11">
        <v>482162.13887000002</v>
      </c>
      <c r="I15" s="11">
        <v>547418.99730000005</v>
      </c>
      <c r="J15" s="11">
        <v>421131.89859</v>
      </c>
      <c r="K15" s="12">
        <v>76.930450106248102</v>
      </c>
      <c r="L15" s="11">
        <v>400</v>
      </c>
      <c r="M15" s="11">
        <v>230</v>
      </c>
      <c r="N15" s="11">
        <v>201.62200000000001</v>
      </c>
      <c r="O15" s="12">
        <v>87.661739130434796</v>
      </c>
    </row>
    <row r="16" spans="2:15" x14ac:dyDescent="0.2">
      <c r="B16" s="10" t="s">
        <v>31</v>
      </c>
      <c r="C16" s="10" t="s">
        <v>32</v>
      </c>
      <c r="D16" s="11">
        <v>670852.1</v>
      </c>
      <c r="E16" s="11">
        <v>746812.03899999999</v>
      </c>
      <c r="F16" s="11">
        <v>544649.21557999996</v>
      </c>
      <c r="G16" s="12">
        <v>72.929892280432298</v>
      </c>
      <c r="H16" s="11">
        <v>659430.1</v>
      </c>
      <c r="I16" s="11">
        <v>744676.21299999999</v>
      </c>
      <c r="J16" s="11">
        <v>544221.05058000004</v>
      </c>
      <c r="K16" s="12">
        <v>73.081567677253005</v>
      </c>
      <c r="L16" s="11">
        <v>11422</v>
      </c>
      <c r="M16" s="11">
        <v>2135.826</v>
      </c>
      <c r="N16" s="11">
        <v>428.16500000000002</v>
      </c>
      <c r="O16" s="12">
        <v>20.046810929354699</v>
      </c>
    </row>
    <row r="17" spans="2:15" x14ac:dyDescent="0.2">
      <c r="B17" s="10" t="s">
        <v>33</v>
      </c>
      <c r="C17" s="10" t="s">
        <v>34</v>
      </c>
      <c r="D17" s="11">
        <v>474986.11437999998</v>
      </c>
      <c r="E17" s="11">
        <v>461360.61161000002</v>
      </c>
      <c r="F17" s="11">
        <v>313493.16347000003</v>
      </c>
      <c r="G17" s="12">
        <v>67.949702592947801</v>
      </c>
      <c r="H17" s="11">
        <v>474886.11437999998</v>
      </c>
      <c r="I17" s="11">
        <v>461160.61161000002</v>
      </c>
      <c r="J17" s="11">
        <v>313336.25546999997</v>
      </c>
      <c r="K17" s="12">
        <v>67.945147001189696</v>
      </c>
      <c r="L17" s="11">
        <v>100</v>
      </c>
      <c r="M17" s="11">
        <v>200</v>
      </c>
      <c r="N17" s="11">
        <v>156.90799999999999</v>
      </c>
      <c r="O17" s="12">
        <v>78.453999999999994</v>
      </c>
    </row>
    <row r="18" spans="2:15" x14ac:dyDescent="0.2">
      <c r="B18" s="10" t="s">
        <v>35</v>
      </c>
      <c r="C18" s="10" t="s">
        <v>36</v>
      </c>
      <c r="D18" s="11">
        <v>272703.58</v>
      </c>
      <c r="E18" s="11">
        <v>287491.38727000001</v>
      </c>
      <c r="F18" s="11">
        <v>203560.64846</v>
      </c>
      <c r="G18" s="12">
        <v>70.805824965053404</v>
      </c>
      <c r="H18" s="11">
        <v>271983.58</v>
      </c>
      <c r="I18" s="11">
        <v>276001.01027000003</v>
      </c>
      <c r="J18" s="11">
        <v>202280.27496000001</v>
      </c>
      <c r="K18" s="12">
        <v>73.289686426190201</v>
      </c>
      <c r="L18" s="11">
        <v>720</v>
      </c>
      <c r="M18" s="11">
        <v>11490.377</v>
      </c>
      <c r="N18" s="11">
        <v>1280.3734999999999</v>
      </c>
      <c r="O18" s="12">
        <v>11.143006883064</v>
      </c>
    </row>
    <row r="19" spans="2:15" ht="12" thickBot="1" x14ac:dyDescent="0.25">
      <c r="B19" s="13" t="s">
        <v>37</v>
      </c>
      <c r="C19" s="13" t="s">
        <v>38</v>
      </c>
      <c r="D19" s="14">
        <v>593820.76968999999</v>
      </c>
      <c r="E19" s="14">
        <v>628921.08498000004</v>
      </c>
      <c r="F19" s="14">
        <v>391777.02523000003</v>
      </c>
      <c r="G19" s="15">
        <v>62.293510996289598</v>
      </c>
      <c r="H19" s="14">
        <v>592320.76968999999</v>
      </c>
      <c r="I19" s="14">
        <v>628227.02897999994</v>
      </c>
      <c r="J19" s="14">
        <v>391777.02523000003</v>
      </c>
      <c r="K19" s="15">
        <v>62.362331952844499</v>
      </c>
      <c r="L19" s="14">
        <v>1500</v>
      </c>
      <c r="M19" s="14">
        <v>694.05600000000004</v>
      </c>
      <c r="N19" s="14">
        <v>0</v>
      </c>
      <c r="O19" s="20">
        <v>0</v>
      </c>
    </row>
    <row r="20" spans="2:15" ht="15" customHeight="1" thickBot="1" x14ac:dyDescent="0.25">
      <c r="B20" s="62" t="s">
        <v>39</v>
      </c>
      <c r="C20" s="62"/>
      <c r="D20" s="16">
        <f>SUM(D6:D19)</f>
        <v>5603609.5847100001</v>
      </c>
      <c r="E20" s="16">
        <f t="shared" ref="E20:F20" si="0">SUM(E6:E19)</f>
        <v>6106816.6539599989</v>
      </c>
      <c r="F20" s="16">
        <f t="shared" si="0"/>
        <v>4331292.13069</v>
      </c>
      <c r="G20" s="17">
        <f>F20/E20*100</f>
        <v>70.925530863634975</v>
      </c>
      <c r="H20" s="16">
        <f>SUM(H6:H19)</f>
        <v>5548958.384709999</v>
      </c>
      <c r="I20" s="16">
        <f t="shared" ref="I20:J20" si="1">SUM(I6:I19)</f>
        <v>6042004.5671100002</v>
      </c>
      <c r="J20" s="16">
        <f t="shared" si="1"/>
        <v>4312643.7177600004</v>
      </c>
      <c r="K20" s="17">
        <f>J20/I20*100</f>
        <v>71.377697084774226</v>
      </c>
      <c r="L20" s="16">
        <f>SUM(L6:L19)</f>
        <v>54651.199999999997</v>
      </c>
      <c r="M20" s="16">
        <f t="shared" ref="M20:N20" si="2">SUM(M6:M19)</f>
        <v>64812.08685</v>
      </c>
      <c r="N20" s="16">
        <f t="shared" si="2"/>
        <v>18648.412930000002</v>
      </c>
      <c r="O20" s="17">
        <f>N20/M20*100</f>
        <v>28.773048109312654</v>
      </c>
    </row>
  </sheetData>
  <mergeCells count="3">
    <mergeCell ref="B2:O2"/>
    <mergeCell ref="B3:O3"/>
    <mergeCell ref="B20:C20"/>
  </mergeCells>
  <pageMargins left="0.7" right="0.7" top="0.78740157499999996" bottom="0.78740157499999996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9"/>
  <sheetViews>
    <sheetView workbookViewId="0">
      <selection activeCell="I30" sqref="I30"/>
    </sheetView>
  </sheetViews>
  <sheetFormatPr defaultRowHeight="11.25" x14ac:dyDescent="0.2"/>
  <cols>
    <col min="1" max="1" width="2.83203125" customWidth="1"/>
    <col min="2" max="2" width="8" customWidth="1"/>
    <col min="3" max="3" width="21.5" customWidth="1"/>
    <col min="4" max="4" width="11.1640625" customWidth="1"/>
    <col min="5" max="6" width="12.5" customWidth="1"/>
    <col min="7" max="7" width="6.6640625" customWidth="1"/>
    <col min="8" max="8" width="12.6640625" customWidth="1"/>
    <col min="9" max="10" width="12.5" customWidth="1"/>
    <col min="11" max="11" width="6.6640625" customWidth="1"/>
    <col min="12" max="12" width="14" customWidth="1"/>
    <col min="13" max="14" width="12.5" customWidth="1"/>
    <col min="15" max="15" width="6.6640625" customWidth="1"/>
  </cols>
  <sheetData>
    <row r="1" spans="2:15" ht="9.75" customHeight="1" x14ac:dyDescent="0.2"/>
    <row r="2" spans="2:15" ht="25.5" customHeight="1" thickBot="1" x14ac:dyDescent="0.25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2:15" ht="13.5" thickBot="1" x14ac:dyDescent="0.25">
      <c r="B3" s="52" t="s">
        <v>43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</row>
    <row r="4" spans="2:15" ht="12" thickBot="1" x14ac:dyDescent="0.25">
      <c r="B4" s="1" t="s">
        <v>2</v>
      </c>
      <c r="C4" s="2" t="s">
        <v>2</v>
      </c>
      <c r="D4" s="3" t="s">
        <v>3</v>
      </c>
      <c r="E4" s="3" t="s">
        <v>2</v>
      </c>
      <c r="F4" s="3" t="s">
        <v>2</v>
      </c>
      <c r="G4" s="3" t="s">
        <v>2</v>
      </c>
      <c r="H4" s="3" t="s">
        <v>4</v>
      </c>
      <c r="I4" s="3" t="s">
        <v>2</v>
      </c>
      <c r="J4" s="3" t="s">
        <v>2</v>
      </c>
      <c r="K4" s="3" t="s">
        <v>2</v>
      </c>
      <c r="L4" s="3" t="s">
        <v>5</v>
      </c>
      <c r="M4" s="3" t="s">
        <v>2</v>
      </c>
      <c r="N4" s="3" t="s">
        <v>2</v>
      </c>
      <c r="O4" s="3" t="s">
        <v>2</v>
      </c>
    </row>
    <row r="5" spans="2:15" ht="45.75" thickBot="1" x14ac:dyDescent="0.25">
      <c r="B5" s="4" t="s">
        <v>6</v>
      </c>
      <c r="C5" s="5" t="s">
        <v>2</v>
      </c>
      <c r="D5" s="6" t="s">
        <v>7</v>
      </c>
      <c r="E5" s="6" t="s">
        <v>8</v>
      </c>
      <c r="F5" s="6" t="s">
        <v>9</v>
      </c>
      <c r="G5" s="3" t="s">
        <v>10</v>
      </c>
      <c r="H5" s="6" t="s">
        <v>7</v>
      </c>
      <c r="I5" s="6" t="s">
        <v>8</v>
      </c>
      <c r="J5" s="6" t="s">
        <v>9</v>
      </c>
      <c r="K5" s="3" t="s">
        <v>10</v>
      </c>
      <c r="L5" s="6" t="s">
        <v>7</v>
      </c>
      <c r="M5" s="6" t="s">
        <v>8</v>
      </c>
      <c r="N5" s="6" t="s">
        <v>9</v>
      </c>
      <c r="O5" s="3" t="s">
        <v>10</v>
      </c>
    </row>
    <row r="6" spans="2:15" x14ac:dyDescent="0.2">
      <c r="B6" s="7" t="s">
        <v>13</v>
      </c>
      <c r="C6" s="7" t="s">
        <v>14</v>
      </c>
      <c r="D6" s="8">
        <v>18303.253000000001</v>
      </c>
      <c r="E6" s="8">
        <v>21379.116480000001</v>
      </c>
      <c r="F6" s="8">
        <v>19594.167160000001</v>
      </c>
      <c r="G6" s="9">
        <v>91.650967795279101</v>
      </c>
      <c r="H6" s="8">
        <v>18303.253000000001</v>
      </c>
      <c r="I6" s="8">
        <v>21379.116480000001</v>
      </c>
      <c r="J6" s="8">
        <v>19594.167160000001</v>
      </c>
      <c r="K6" s="9">
        <v>91.650967795279101</v>
      </c>
      <c r="L6" s="8"/>
      <c r="M6" s="8"/>
      <c r="N6" s="8"/>
      <c r="O6" s="8"/>
    </row>
    <row r="7" spans="2:15" x14ac:dyDescent="0.2">
      <c r="B7" s="10" t="s">
        <v>15</v>
      </c>
      <c r="C7" s="10" t="s">
        <v>16</v>
      </c>
      <c r="D7" s="11">
        <v>6480.1880000000001</v>
      </c>
      <c r="E7" s="11">
        <v>8848.5900500000007</v>
      </c>
      <c r="F7" s="11">
        <v>8272.6920699999991</v>
      </c>
      <c r="G7" s="12">
        <v>93.491641303915998</v>
      </c>
      <c r="H7" s="11">
        <v>6480.1880000000001</v>
      </c>
      <c r="I7" s="11">
        <v>8818.5900500000007</v>
      </c>
      <c r="J7" s="11">
        <v>8242.6920699999991</v>
      </c>
      <c r="K7" s="12">
        <v>93.469500490047196</v>
      </c>
      <c r="L7" s="21">
        <v>0</v>
      </c>
      <c r="M7" s="11">
        <v>30</v>
      </c>
      <c r="N7" s="11">
        <v>30</v>
      </c>
      <c r="O7" s="12">
        <v>100</v>
      </c>
    </row>
    <row r="8" spans="2:15" x14ac:dyDescent="0.2">
      <c r="B8" s="10" t="s">
        <v>17</v>
      </c>
      <c r="C8" s="10" t="s">
        <v>18</v>
      </c>
      <c r="D8" s="11">
        <v>6487.78</v>
      </c>
      <c r="E8" s="11">
        <v>7365.01</v>
      </c>
      <c r="F8" s="11">
        <v>6971.1942600000002</v>
      </c>
      <c r="G8" s="12">
        <v>94.6528824808113</v>
      </c>
      <c r="H8" s="11">
        <v>6487.78</v>
      </c>
      <c r="I8" s="11">
        <v>7365.01</v>
      </c>
      <c r="J8" s="11">
        <v>6971.1942600000002</v>
      </c>
      <c r="K8" s="12">
        <v>94.6528824808113</v>
      </c>
      <c r="L8" s="11"/>
      <c r="M8" s="11"/>
      <c r="N8" s="11"/>
      <c r="O8" s="11"/>
    </row>
    <row r="9" spans="2:15" x14ac:dyDescent="0.2">
      <c r="B9" s="10" t="s">
        <v>19</v>
      </c>
      <c r="C9" s="10" t="s">
        <v>20</v>
      </c>
      <c r="D9" s="11">
        <v>1408.548</v>
      </c>
      <c r="E9" s="11">
        <v>1723.6479999999999</v>
      </c>
      <c r="F9" s="11">
        <v>1160.6774800000001</v>
      </c>
      <c r="G9" s="12">
        <v>67.338428727907299</v>
      </c>
      <c r="H9" s="11">
        <v>1408.548</v>
      </c>
      <c r="I9" s="11">
        <v>1723.6479999999999</v>
      </c>
      <c r="J9" s="11">
        <v>1160.6774800000001</v>
      </c>
      <c r="K9" s="12">
        <v>67.338428727907299</v>
      </c>
      <c r="L9" s="11"/>
      <c r="M9" s="11"/>
      <c r="N9" s="11"/>
      <c r="O9" s="11"/>
    </row>
    <row r="10" spans="2:15" x14ac:dyDescent="0.2">
      <c r="B10" s="10" t="s">
        <v>21</v>
      </c>
      <c r="C10" s="10" t="s">
        <v>22</v>
      </c>
      <c r="D10" s="11">
        <v>8667.2000000000007</v>
      </c>
      <c r="E10" s="11">
        <v>10286.965</v>
      </c>
      <c r="F10" s="11">
        <v>9002.9207800000004</v>
      </c>
      <c r="G10" s="12">
        <v>87.517754556373006</v>
      </c>
      <c r="H10" s="11">
        <v>8667.2000000000007</v>
      </c>
      <c r="I10" s="11">
        <v>10286.965</v>
      </c>
      <c r="J10" s="11">
        <v>9002.9207800000004</v>
      </c>
      <c r="K10" s="12">
        <v>87.517754556373006</v>
      </c>
      <c r="L10" s="11"/>
      <c r="M10" s="11"/>
      <c r="N10" s="11"/>
      <c r="O10" s="11"/>
    </row>
    <row r="11" spans="2:15" x14ac:dyDescent="0.2">
      <c r="B11" s="10" t="s">
        <v>23</v>
      </c>
      <c r="C11" s="10" t="s">
        <v>24</v>
      </c>
      <c r="D11" s="11">
        <v>3115.04</v>
      </c>
      <c r="E11" s="11">
        <v>3190.2910000000002</v>
      </c>
      <c r="F11" s="11">
        <v>3280.9954499999999</v>
      </c>
      <c r="G11" s="12">
        <v>102.84314032795101</v>
      </c>
      <c r="H11" s="11">
        <v>3115.04</v>
      </c>
      <c r="I11" s="11">
        <v>3190.2910000000002</v>
      </c>
      <c r="J11" s="11">
        <v>3280.9954499999999</v>
      </c>
      <c r="K11" s="12">
        <v>102.84314032795101</v>
      </c>
      <c r="L11" s="11"/>
      <c r="M11" s="11"/>
      <c r="N11" s="11"/>
      <c r="O11" s="11"/>
    </row>
    <row r="12" spans="2:15" x14ac:dyDescent="0.2">
      <c r="B12" s="10" t="s">
        <v>25</v>
      </c>
      <c r="C12" s="10" t="s">
        <v>26</v>
      </c>
      <c r="D12" s="11">
        <v>8553.8799999999992</v>
      </c>
      <c r="E12" s="11">
        <v>9523.3710499999997</v>
      </c>
      <c r="F12" s="11">
        <v>8492.6809599999997</v>
      </c>
      <c r="G12" s="12">
        <v>89.177255778561701</v>
      </c>
      <c r="H12" s="11">
        <v>8553.8799999999992</v>
      </c>
      <c r="I12" s="11">
        <v>9523.3710499999997</v>
      </c>
      <c r="J12" s="11">
        <v>8492.6809599999997</v>
      </c>
      <c r="K12" s="12">
        <v>89.177255778561701</v>
      </c>
      <c r="L12" s="11"/>
      <c r="M12" s="11"/>
      <c r="N12" s="11"/>
      <c r="O12" s="11"/>
    </row>
    <row r="13" spans="2:15" x14ac:dyDescent="0.2">
      <c r="B13" s="10" t="s">
        <v>27</v>
      </c>
      <c r="C13" s="10" t="s">
        <v>28</v>
      </c>
      <c r="D13" s="11">
        <v>2638</v>
      </c>
      <c r="E13" s="11">
        <v>2702.42</v>
      </c>
      <c r="F13" s="11">
        <v>2698.8229500000002</v>
      </c>
      <c r="G13" s="12">
        <v>99.866895227240803</v>
      </c>
      <c r="H13" s="11">
        <v>2638</v>
      </c>
      <c r="I13" s="11">
        <v>2702.42</v>
      </c>
      <c r="J13" s="11">
        <v>2698.8229500000002</v>
      </c>
      <c r="K13" s="12">
        <v>99.866895227240803</v>
      </c>
      <c r="L13" s="11"/>
      <c r="M13" s="11"/>
      <c r="N13" s="11"/>
      <c r="O13" s="11"/>
    </row>
    <row r="14" spans="2:15" x14ac:dyDescent="0.2">
      <c r="B14" s="10" t="s">
        <v>29</v>
      </c>
      <c r="C14" s="10" t="s">
        <v>30</v>
      </c>
      <c r="D14" s="11">
        <v>11575.181</v>
      </c>
      <c r="E14" s="11">
        <v>11930.417810000001</v>
      </c>
      <c r="F14" s="11">
        <v>10931.739890000001</v>
      </c>
      <c r="G14" s="12">
        <v>91.629145467454507</v>
      </c>
      <c r="H14" s="11">
        <v>11575.181</v>
      </c>
      <c r="I14" s="11">
        <v>11930.417810000001</v>
      </c>
      <c r="J14" s="11">
        <v>10931.739890000001</v>
      </c>
      <c r="K14" s="12">
        <v>91.629145467454507</v>
      </c>
      <c r="L14" s="11"/>
      <c r="M14" s="11"/>
      <c r="N14" s="11"/>
      <c r="O14" s="11"/>
    </row>
    <row r="15" spans="2:15" x14ac:dyDescent="0.2">
      <c r="B15" s="10" t="s">
        <v>31</v>
      </c>
      <c r="C15" s="10" t="s">
        <v>32</v>
      </c>
      <c r="D15" s="11">
        <v>26545</v>
      </c>
      <c r="E15" s="11">
        <v>29069.87</v>
      </c>
      <c r="F15" s="11">
        <v>25478.68</v>
      </c>
      <c r="G15" s="12">
        <v>87.646349983677297</v>
      </c>
      <c r="H15" s="11">
        <v>26545</v>
      </c>
      <c r="I15" s="11">
        <v>29069.87</v>
      </c>
      <c r="J15" s="11">
        <v>25478.68</v>
      </c>
      <c r="K15" s="12">
        <v>87.646349983677297</v>
      </c>
      <c r="L15" s="11"/>
      <c r="M15" s="11"/>
      <c r="N15" s="11"/>
      <c r="O15" s="11"/>
    </row>
    <row r="16" spans="2:15" x14ac:dyDescent="0.2">
      <c r="B16" s="10" t="s">
        <v>33</v>
      </c>
      <c r="C16" s="10" t="s">
        <v>34</v>
      </c>
      <c r="D16" s="11">
        <v>14689.812</v>
      </c>
      <c r="E16" s="11">
        <v>15326.28</v>
      </c>
      <c r="F16" s="11">
        <v>13715.871510000001</v>
      </c>
      <c r="G16" s="12">
        <v>89.492502485926096</v>
      </c>
      <c r="H16" s="11">
        <v>14689.812</v>
      </c>
      <c r="I16" s="11">
        <v>15326.28</v>
      </c>
      <c r="J16" s="11">
        <v>13715.871510000001</v>
      </c>
      <c r="K16" s="12">
        <v>89.492502485926096</v>
      </c>
      <c r="L16" s="11"/>
      <c r="M16" s="11"/>
      <c r="N16" s="11"/>
      <c r="O16" s="11"/>
    </row>
    <row r="17" spans="2:15" x14ac:dyDescent="0.2">
      <c r="B17" s="10" t="s">
        <v>35</v>
      </c>
      <c r="C17" s="10" t="s">
        <v>36</v>
      </c>
      <c r="D17" s="11">
        <v>6207.6</v>
      </c>
      <c r="E17" s="11">
        <v>6588.3</v>
      </c>
      <c r="F17" s="11">
        <v>5569.8075900000003</v>
      </c>
      <c r="G17" s="12">
        <v>84.540892035881797</v>
      </c>
      <c r="H17" s="11">
        <v>6207.6</v>
      </c>
      <c r="I17" s="11">
        <v>6588.3</v>
      </c>
      <c r="J17" s="11">
        <v>5569.8075900000003</v>
      </c>
      <c r="K17" s="12">
        <v>84.540892035881797</v>
      </c>
      <c r="L17" s="11"/>
      <c r="M17" s="11"/>
      <c r="N17" s="11"/>
      <c r="O17" s="11"/>
    </row>
    <row r="18" spans="2:15" ht="12" thickBot="1" x14ac:dyDescent="0.25">
      <c r="B18" s="13" t="s">
        <v>37</v>
      </c>
      <c r="C18" s="13" t="s">
        <v>38</v>
      </c>
      <c r="D18" s="14">
        <v>14753.208000000001</v>
      </c>
      <c r="E18" s="14">
        <v>16797.348000000002</v>
      </c>
      <c r="F18" s="14">
        <v>15446.40475</v>
      </c>
      <c r="G18" s="15">
        <v>91.957401549339806</v>
      </c>
      <c r="H18" s="14">
        <v>14753.208000000001</v>
      </c>
      <c r="I18" s="14">
        <v>16797.348000000002</v>
      </c>
      <c r="J18" s="14">
        <v>15446.40475</v>
      </c>
      <c r="K18" s="15">
        <v>91.957401549339806</v>
      </c>
      <c r="L18" s="14"/>
      <c r="M18" s="14"/>
      <c r="N18" s="14"/>
      <c r="O18" s="14"/>
    </row>
    <row r="19" spans="2:15" ht="15" customHeight="1" thickBot="1" x14ac:dyDescent="0.25">
      <c r="B19" s="62" t="s">
        <v>39</v>
      </c>
      <c r="C19" s="62"/>
      <c r="D19" s="16">
        <f>SUM(D6:D18)</f>
        <v>129424.69</v>
      </c>
      <c r="E19" s="16">
        <f t="shared" ref="E19:F19" si="0">SUM(E6:E18)</f>
        <v>144731.62739000001</v>
      </c>
      <c r="F19" s="16">
        <f t="shared" si="0"/>
        <v>130616.65484999999</v>
      </c>
      <c r="G19" s="17">
        <f>F19/E19*100</f>
        <v>90.247485781414454</v>
      </c>
      <c r="H19" s="16">
        <f>SUM(H6:H18)</f>
        <v>129424.69</v>
      </c>
      <c r="I19" s="16">
        <f t="shared" ref="I19:J19" si="1">SUM(I6:I18)</f>
        <v>144701.62739000001</v>
      </c>
      <c r="J19" s="16">
        <f t="shared" si="1"/>
        <v>130586.65484999999</v>
      </c>
      <c r="K19" s="17">
        <f>J19/I19*100</f>
        <v>90.245463859257555</v>
      </c>
      <c r="L19" s="16">
        <f>SUM(L6:L18)</f>
        <v>0</v>
      </c>
      <c r="M19" s="16">
        <f t="shared" ref="M19:N19" si="2">SUM(M6:M18)</f>
        <v>30</v>
      </c>
      <c r="N19" s="16">
        <f t="shared" si="2"/>
        <v>30</v>
      </c>
      <c r="O19" s="22">
        <f>N19/M19*100</f>
        <v>100</v>
      </c>
    </row>
  </sheetData>
  <mergeCells count="3">
    <mergeCell ref="B2:O2"/>
    <mergeCell ref="B3:O3"/>
    <mergeCell ref="B19:C19"/>
  </mergeCells>
  <pageMargins left="0.7" right="0.7" top="0.78740157499999996" bottom="0.78740157499999996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0"/>
  <sheetViews>
    <sheetView workbookViewId="0">
      <selection activeCell="I30" sqref="I30"/>
    </sheetView>
  </sheetViews>
  <sheetFormatPr defaultRowHeight="11.25" x14ac:dyDescent="0.2"/>
  <cols>
    <col min="1" max="1" width="2.83203125" customWidth="1"/>
    <col min="2" max="2" width="8" customWidth="1"/>
    <col min="3" max="3" width="21.5" customWidth="1"/>
    <col min="4" max="4" width="11.1640625" customWidth="1"/>
    <col min="5" max="6" width="12.5" customWidth="1"/>
    <col min="7" max="7" width="6.6640625" customWidth="1"/>
    <col min="8" max="8" width="12.6640625" customWidth="1"/>
    <col min="9" max="10" width="12.5" customWidth="1"/>
    <col min="11" max="11" width="6.6640625" customWidth="1"/>
    <col min="12" max="12" width="14" customWidth="1"/>
    <col min="13" max="14" width="12.5" customWidth="1"/>
    <col min="15" max="15" width="6.6640625" customWidth="1"/>
  </cols>
  <sheetData>
    <row r="1" spans="2:15" ht="9.75" customHeight="1" x14ac:dyDescent="0.2"/>
    <row r="2" spans="2:15" ht="25.5" customHeight="1" thickBot="1" x14ac:dyDescent="0.25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2:15" ht="13.5" thickBot="1" x14ac:dyDescent="0.25">
      <c r="B3" s="52" t="s">
        <v>44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</row>
    <row r="4" spans="2:15" ht="12" thickBot="1" x14ac:dyDescent="0.25">
      <c r="B4" s="1" t="s">
        <v>2</v>
      </c>
      <c r="C4" s="2" t="s">
        <v>2</v>
      </c>
      <c r="D4" s="3" t="s">
        <v>3</v>
      </c>
      <c r="E4" s="3" t="s">
        <v>2</v>
      </c>
      <c r="F4" s="3" t="s">
        <v>2</v>
      </c>
      <c r="G4" s="3" t="s">
        <v>2</v>
      </c>
      <c r="H4" s="3" t="s">
        <v>4</v>
      </c>
      <c r="I4" s="3" t="s">
        <v>2</v>
      </c>
      <c r="J4" s="3" t="s">
        <v>2</v>
      </c>
      <c r="K4" s="3" t="s">
        <v>2</v>
      </c>
      <c r="L4" s="3" t="s">
        <v>5</v>
      </c>
      <c r="M4" s="3" t="s">
        <v>2</v>
      </c>
      <c r="N4" s="3" t="s">
        <v>2</v>
      </c>
      <c r="O4" s="3" t="s">
        <v>2</v>
      </c>
    </row>
    <row r="5" spans="2:15" ht="45.75" thickBot="1" x14ac:dyDescent="0.25">
      <c r="B5" s="4" t="s">
        <v>6</v>
      </c>
      <c r="C5" s="5" t="s">
        <v>2</v>
      </c>
      <c r="D5" s="6" t="s">
        <v>7</v>
      </c>
      <c r="E5" s="6" t="s">
        <v>8</v>
      </c>
      <c r="F5" s="6" t="s">
        <v>9</v>
      </c>
      <c r="G5" s="3" t="s">
        <v>10</v>
      </c>
      <c r="H5" s="6" t="s">
        <v>7</v>
      </c>
      <c r="I5" s="6" t="s">
        <v>8</v>
      </c>
      <c r="J5" s="6" t="s">
        <v>9</v>
      </c>
      <c r="K5" s="3" t="s">
        <v>10</v>
      </c>
      <c r="L5" s="6" t="s">
        <v>7</v>
      </c>
      <c r="M5" s="6" t="s">
        <v>8</v>
      </c>
      <c r="N5" s="6" t="s">
        <v>9</v>
      </c>
      <c r="O5" s="3" t="s">
        <v>10</v>
      </c>
    </row>
    <row r="6" spans="2:15" x14ac:dyDescent="0.2">
      <c r="B6" s="7" t="s">
        <v>11</v>
      </c>
      <c r="C6" s="7" t="s">
        <v>12</v>
      </c>
      <c r="D6" s="8">
        <v>78925.600000000006</v>
      </c>
      <c r="E6" s="8">
        <v>859118.7</v>
      </c>
      <c r="F6" s="8">
        <v>659013.96677000006</v>
      </c>
      <c r="G6" s="9">
        <v>76.708139023164094</v>
      </c>
      <c r="H6" s="8">
        <v>78925.600000000006</v>
      </c>
      <c r="I6" s="8">
        <v>859118.7</v>
      </c>
      <c r="J6" s="8">
        <v>659013.96677000006</v>
      </c>
      <c r="K6" s="9">
        <v>76.708139023164094</v>
      </c>
      <c r="L6" s="8"/>
      <c r="M6" s="8"/>
      <c r="N6" s="8"/>
      <c r="O6" s="8"/>
    </row>
    <row r="7" spans="2:15" x14ac:dyDescent="0.2">
      <c r="B7" s="10" t="s">
        <v>13</v>
      </c>
      <c r="C7" s="10" t="s">
        <v>14</v>
      </c>
      <c r="D7" s="11">
        <v>67236</v>
      </c>
      <c r="E7" s="11">
        <v>343351.82941000001</v>
      </c>
      <c r="F7" s="11">
        <v>318283.11442</v>
      </c>
      <c r="G7" s="12">
        <v>92.6988258565341</v>
      </c>
      <c r="H7" s="11">
        <v>252</v>
      </c>
      <c r="I7" s="11">
        <v>280.5</v>
      </c>
      <c r="J7" s="11">
        <v>192.14744999999999</v>
      </c>
      <c r="K7" s="12">
        <v>68.501764705882394</v>
      </c>
      <c r="L7" s="11">
        <v>66984</v>
      </c>
      <c r="M7" s="11">
        <v>343071.32941000001</v>
      </c>
      <c r="N7" s="11">
        <v>318090.96697000001</v>
      </c>
      <c r="O7" s="12">
        <v>92.7186097179965</v>
      </c>
    </row>
    <row r="8" spans="2:15" x14ac:dyDescent="0.2">
      <c r="B8" s="10" t="s">
        <v>15</v>
      </c>
      <c r="C8" s="10" t="s">
        <v>16</v>
      </c>
      <c r="D8" s="11">
        <v>2016</v>
      </c>
      <c r="E8" s="11">
        <v>2018</v>
      </c>
      <c r="F8" s="11">
        <v>2007</v>
      </c>
      <c r="G8" s="12">
        <v>99.454905847373595</v>
      </c>
      <c r="H8" s="11">
        <v>16</v>
      </c>
      <c r="I8" s="11">
        <v>18</v>
      </c>
      <c r="J8" s="11">
        <v>7</v>
      </c>
      <c r="K8" s="12">
        <v>38.8888888888889</v>
      </c>
      <c r="L8" s="11">
        <v>2000</v>
      </c>
      <c r="M8" s="11">
        <v>2000</v>
      </c>
      <c r="N8" s="11">
        <v>2000</v>
      </c>
      <c r="O8" s="12">
        <v>100</v>
      </c>
    </row>
    <row r="9" spans="2:15" x14ac:dyDescent="0.2">
      <c r="B9" s="10" t="s">
        <v>17</v>
      </c>
      <c r="C9" s="10" t="s">
        <v>18</v>
      </c>
      <c r="D9" s="11">
        <v>4912</v>
      </c>
      <c r="E9" s="11">
        <v>1962</v>
      </c>
      <c r="F9" s="11">
        <v>1653.5080700000001</v>
      </c>
      <c r="G9" s="12">
        <v>84.276660040774701</v>
      </c>
      <c r="H9" s="11">
        <v>4912</v>
      </c>
      <c r="I9" s="11">
        <v>1962</v>
      </c>
      <c r="J9" s="11">
        <v>1653.5080700000001</v>
      </c>
      <c r="K9" s="12">
        <v>84.276660040774701</v>
      </c>
      <c r="L9" s="11"/>
      <c r="M9" s="11"/>
      <c r="N9" s="11"/>
      <c r="O9" s="11"/>
    </row>
    <row r="10" spans="2:15" x14ac:dyDescent="0.2">
      <c r="B10" s="10" t="s">
        <v>19</v>
      </c>
      <c r="C10" s="10" t="s">
        <v>20</v>
      </c>
      <c r="D10" s="11">
        <v>70</v>
      </c>
      <c r="E10" s="11">
        <v>70</v>
      </c>
      <c r="F10" s="11">
        <v>29.550999999999998</v>
      </c>
      <c r="G10" s="12">
        <v>42.215714285714299</v>
      </c>
      <c r="H10" s="11">
        <v>70</v>
      </c>
      <c r="I10" s="11">
        <v>70</v>
      </c>
      <c r="J10" s="11">
        <v>29.550999999999998</v>
      </c>
      <c r="K10" s="12">
        <v>42.215714285714299</v>
      </c>
      <c r="L10" s="11"/>
      <c r="M10" s="11"/>
      <c r="N10" s="11"/>
      <c r="O10" s="11"/>
    </row>
    <row r="11" spans="2:15" x14ac:dyDescent="0.2">
      <c r="B11" s="10" t="s">
        <v>21</v>
      </c>
      <c r="C11" s="10" t="s">
        <v>22</v>
      </c>
      <c r="D11" s="11">
        <v>4123</v>
      </c>
      <c r="E11" s="11">
        <v>21489.002</v>
      </c>
      <c r="F11" s="11">
        <v>15671.659669999999</v>
      </c>
      <c r="G11" s="12">
        <v>72.928745923147105</v>
      </c>
      <c r="H11" s="21">
        <v>0</v>
      </c>
      <c r="I11" s="11">
        <v>10340</v>
      </c>
      <c r="J11" s="11">
        <v>6666.1559999999999</v>
      </c>
      <c r="K11" s="12">
        <v>64.469593810444906</v>
      </c>
      <c r="L11" s="11">
        <v>4123</v>
      </c>
      <c r="M11" s="11">
        <v>11149.002</v>
      </c>
      <c r="N11" s="11">
        <v>9005.5036700000001</v>
      </c>
      <c r="O11" s="12">
        <v>80.774078881679301</v>
      </c>
    </row>
    <row r="12" spans="2:15" x14ac:dyDescent="0.2">
      <c r="B12" s="10" t="s">
        <v>23</v>
      </c>
      <c r="C12" s="10" t="s">
        <v>24</v>
      </c>
      <c r="D12" s="11">
        <v>1910</v>
      </c>
      <c r="E12" s="11">
        <v>2926.6390000000001</v>
      </c>
      <c r="F12" s="11">
        <v>1932.80114</v>
      </c>
      <c r="G12" s="12">
        <v>66.041665541940802</v>
      </c>
      <c r="H12" s="11"/>
      <c r="I12" s="11"/>
      <c r="J12" s="11"/>
      <c r="K12" s="11"/>
      <c r="L12" s="11">
        <v>1910</v>
      </c>
      <c r="M12" s="11">
        <v>2926.6390000000001</v>
      </c>
      <c r="N12" s="11">
        <v>1932.80114</v>
      </c>
      <c r="O12" s="12">
        <v>66.041665541940802</v>
      </c>
    </row>
    <row r="13" spans="2:15" x14ac:dyDescent="0.2">
      <c r="B13" s="10" t="s">
        <v>25</v>
      </c>
      <c r="C13" s="10" t="s">
        <v>26</v>
      </c>
      <c r="D13" s="11">
        <v>7.2</v>
      </c>
      <c r="E13" s="11">
        <v>44.7</v>
      </c>
      <c r="F13" s="11">
        <v>37.5</v>
      </c>
      <c r="G13" s="12">
        <v>83.892617449664399</v>
      </c>
      <c r="H13" s="11">
        <v>7.2</v>
      </c>
      <c r="I13" s="11">
        <v>44.7</v>
      </c>
      <c r="J13" s="11">
        <v>37.5</v>
      </c>
      <c r="K13" s="12">
        <v>83.892617449664399</v>
      </c>
      <c r="L13" s="11"/>
      <c r="M13" s="11"/>
      <c r="N13" s="11"/>
      <c r="O13" s="11"/>
    </row>
    <row r="14" spans="2:15" x14ac:dyDescent="0.2">
      <c r="B14" s="10" t="s">
        <v>27</v>
      </c>
      <c r="C14" s="10" t="s">
        <v>28</v>
      </c>
      <c r="D14" s="11">
        <v>1070</v>
      </c>
      <c r="E14" s="11">
        <v>1120</v>
      </c>
      <c r="F14" s="11">
        <v>554.24315000000001</v>
      </c>
      <c r="G14" s="12">
        <v>49.485995535714302</v>
      </c>
      <c r="H14" s="11">
        <v>70</v>
      </c>
      <c r="I14" s="11">
        <v>120</v>
      </c>
      <c r="J14" s="11">
        <v>50</v>
      </c>
      <c r="K14" s="12">
        <v>41.6666666666667</v>
      </c>
      <c r="L14" s="11">
        <v>1000</v>
      </c>
      <c r="M14" s="11">
        <v>1000</v>
      </c>
      <c r="N14" s="11">
        <v>504.24315000000001</v>
      </c>
      <c r="O14" s="12">
        <v>50.424315</v>
      </c>
    </row>
    <row r="15" spans="2:15" x14ac:dyDescent="0.2">
      <c r="B15" s="10" t="s">
        <v>29</v>
      </c>
      <c r="C15" s="10" t="s">
        <v>30</v>
      </c>
      <c r="D15" s="21">
        <v>0</v>
      </c>
      <c r="E15" s="11">
        <v>550</v>
      </c>
      <c r="F15" s="11">
        <v>350</v>
      </c>
      <c r="G15" s="12">
        <v>63.636363636363598</v>
      </c>
      <c r="H15" s="11"/>
      <c r="I15" s="11"/>
      <c r="J15" s="11"/>
      <c r="K15" s="11"/>
      <c r="L15" s="21">
        <v>0</v>
      </c>
      <c r="M15" s="11">
        <v>550</v>
      </c>
      <c r="N15" s="11">
        <v>350</v>
      </c>
      <c r="O15" s="12">
        <v>63.636363636363598</v>
      </c>
    </row>
    <row r="16" spans="2:15" x14ac:dyDescent="0.2">
      <c r="B16" s="10" t="s">
        <v>31</v>
      </c>
      <c r="C16" s="10" t="s">
        <v>32</v>
      </c>
      <c r="D16" s="11">
        <v>5258.1</v>
      </c>
      <c r="E16" s="11">
        <v>5028.1000000000004</v>
      </c>
      <c r="F16" s="11">
        <v>4518.03</v>
      </c>
      <c r="G16" s="12">
        <v>89.855611463574704</v>
      </c>
      <c r="H16" s="11">
        <v>258.10000000000002</v>
      </c>
      <c r="I16" s="11">
        <v>458.1</v>
      </c>
      <c r="J16" s="11">
        <v>318.02999999999997</v>
      </c>
      <c r="K16" s="12">
        <v>69.423706614276398</v>
      </c>
      <c r="L16" s="11">
        <v>5000</v>
      </c>
      <c r="M16" s="11">
        <v>4570</v>
      </c>
      <c r="N16" s="11">
        <v>4200</v>
      </c>
      <c r="O16" s="12">
        <v>91.903719912472695</v>
      </c>
    </row>
    <row r="17" spans="2:15" x14ac:dyDescent="0.2">
      <c r="B17" s="10" t="s">
        <v>33</v>
      </c>
      <c r="C17" s="10" t="s">
        <v>34</v>
      </c>
      <c r="D17" s="11">
        <v>122.5</v>
      </c>
      <c r="E17" s="11">
        <v>3303.5</v>
      </c>
      <c r="F17" s="11">
        <v>3303.4180000000001</v>
      </c>
      <c r="G17" s="12">
        <v>99.997517784168295</v>
      </c>
      <c r="H17" s="11">
        <v>122.5</v>
      </c>
      <c r="I17" s="11">
        <v>3303.5</v>
      </c>
      <c r="J17" s="11">
        <v>3303.4180000000001</v>
      </c>
      <c r="K17" s="12">
        <v>99.997517784168295</v>
      </c>
      <c r="L17" s="11"/>
      <c r="M17" s="11"/>
      <c r="N17" s="11"/>
      <c r="O17" s="11"/>
    </row>
    <row r="18" spans="2:15" x14ac:dyDescent="0.2">
      <c r="B18" s="10" t="s">
        <v>35</v>
      </c>
      <c r="C18" s="10" t="s">
        <v>36</v>
      </c>
      <c r="D18" s="11">
        <v>10900</v>
      </c>
      <c r="E18" s="11">
        <v>11301.198</v>
      </c>
      <c r="F18" s="11">
        <v>10478.77025</v>
      </c>
      <c r="G18" s="12">
        <v>92.722649846503003</v>
      </c>
      <c r="H18" s="11">
        <v>2601</v>
      </c>
      <c r="I18" s="11">
        <v>3125</v>
      </c>
      <c r="J18" s="11">
        <v>3113.373</v>
      </c>
      <c r="K18" s="12">
        <v>99.627936000000005</v>
      </c>
      <c r="L18" s="11">
        <v>8299</v>
      </c>
      <c r="M18" s="11">
        <v>8176.1980000000003</v>
      </c>
      <c r="N18" s="11">
        <v>7365.39725</v>
      </c>
      <c r="O18" s="12">
        <v>90.083401233678501</v>
      </c>
    </row>
    <row r="19" spans="2:15" ht="12" thickBot="1" x14ac:dyDescent="0.25">
      <c r="B19" s="13" t="s">
        <v>37</v>
      </c>
      <c r="C19" s="13" t="s">
        <v>38</v>
      </c>
      <c r="D19" s="14">
        <v>1140</v>
      </c>
      <c r="E19" s="14">
        <v>881</v>
      </c>
      <c r="F19" s="14">
        <v>416.94992000000002</v>
      </c>
      <c r="G19" s="15">
        <v>47.326892167990898</v>
      </c>
      <c r="H19" s="14">
        <v>1140</v>
      </c>
      <c r="I19" s="14">
        <v>881</v>
      </c>
      <c r="J19" s="14">
        <v>416.94992000000002</v>
      </c>
      <c r="K19" s="15">
        <v>47.326892167990898</v>
      </c>
      <c r="L19" s="14"/>
      <c r="M19" s="14"/>
      <c r="N19" s="14"/>
      <c r="O19" s="14"/>
    </row>
    <row r="20" spans="2:15" ht="15" customHeight="1" thickBot="1" x14ac:dyDescent="0.25">
      <c r="B20" s="62" t="s">
        <v>39</v>
      </c>
      <c r="C20" s="62"/>
      <c r="D20" s="16">
        <f>SUM(D6:D19)</f>
        <v>177690.40000000002</v>
      </c>
      <c r="E20" s="16">
        <f t="shared" ref="E20:F20" si="0">SUM(E6:E19)</f>
        <v>1253164.6684100002</v>
      </c>
      <c r="F20" s="16">
        <f t="shared" si="0"/>
        <v>1018250.5123899999</v>
      </c>
      <c r="G20" s="17">
        <f>F20/E20*100</f>
        <v>81.254326590769878</v>
      </c>
      <c r="H20" s="16">
        <f>SUM(H6:H19)</f>
        <v>88374.400000000009</v>
      </c>
      <c r="I20" s="16">
        <f t="shared" ref="I20:J20" si="1">SUM(I6:I19)</f>
        <v>879721.49999999988</v>
      </c>
      <c r="J20" s="16">
        <f t="shared" si="1"/>
        <v>674801.60021000006</v>
      </c>
      <c r="K20" s="17">
        <f>J20/I20*100</f>
        <v>76.70627581683523</v>
      </c>
      <c r="L20" s="16">
        <f>SUM(L6:L19)</f>
        <v>89316</v>
      </c>
      <c r="M20" s="16">
        <f t="shared" ref="M20:N20" si="2">SUM(M6:M19)</f>
        <v>373443.16840999998</v>
      </c>
      <c r="N20" s="16">
        <f t="shared" si="2"/>
        <v>343448.91217999998</v>
      </c>
      <c r="O20" s="17">
        <f>N20/M20*100</f>
        <v>91.96818719225584</v>
      </c>
    </row>
  </sheetData>
  <mergeCells count="3">
    <mergeCell ref="B2:O2"/>
    <mergeCell ref="B3:O3"/>
    <mergeCell ref="B20:C20"/>
  </mergeCells>
  <pageMargins left="0.7" right="0.7" top="0.78740157499999996" bottom="0.78740157499999996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0"/>
  <sheetViews>
    <sheetView workbookViewId="0">
      <selection activeCell="I30" sqref="I30"/>
    </sheetView>
  </sheetViews>
  <sheetFormatPr defaultRowHeight="11.25" x14ac:dyDescent="0.2"/>
  <cols>
    <col min="1" max="1" width="2.83203125" customWidth="1"/>
    <col min="2" max="2" width="8" customWidth="1"/>
    <col min="3" max="3" width="21.5" customWidth="1"/>
    <col min="4" max="4" width="11.1640625" customWidth="1"/>
    <col min="5" max="6" width="12.5" customWidth="1"/>
    <col min="7" max="7" width="6.6640625" customWidth="1"/>
    <col min="8" max="8" width="12.6640625" customWidth="1"/>
    <col min="9" max="10" width="12.5" customWidth="1"/>
    <col min="11" max="11" width="6.6640625" customWidth="1"/>
    <col min="12" max="12" width="14" customWidth="1"/>
    <col min="13" max="14" width="12.5" customWidth="1"/>
    <col min="15" max="15" width="6.6640625" customWidth="1"/>
  </cols>
  <sheetData>
    <row r="1" spans="2:15" ht="9.75" customHeight="1" x14ac:dyDescent="0.2"/>
    <row r="2" spans="2:15" ht="25.5" customHeight="1" thickBot="1" x14ac:dyDescent="0.25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2:15" ht="13.5" thickBot="1" x14ac:dyDescent="0.25">
      <c r="B3" s="52" t="s">
        <v>45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</row>
    <row r="4" spans="2:15" ht="12" thickBot="1" x14ac:dyDescent="0.25">
      <c r="B4" s="1" t="s">
        <v>2</v>
      </c>
      <c r="C4" s="2" t="s">
        <v>2</v>
      </c>
      <c r="D4" s="3" t="s">
        <v>3</v>
      </c>
      <c r="E4" s="3" t="s">
        <v>2</v>
      </c>
      <c r="F4" s="3" t="s">
        <v>2</v>
      </c>
      <c r="G4" s="3" t="s">
        <v>2</v>
      </c>
      <c r="H4" s="3" t="s">
        <v>4</v>
      </c>
      <c r="I4" s="3" t="s">
        <v>2</v>
      </c>
      <c r="J4" s="3" t="s">
        <v>2</v>
      </c>
      <c r="K4" s="3" t="s">
        <v>2</v>
      </c>
      <c r="L4" s="3" t="s">
        <v>5</v>
      </c>
      <c r="M4" s="3" t="s">
        <v>2</v>
      </c>
      <c r="N4" s="3" t="s">
        <v>2</v>
      </c>
      <c r="O4" s="3" t="s">
        <v>2</v>
      </c>
    </row>
    <row r="5" spans="2:15" ht="45.75" thickBot="1" x14ac:dyDescent="0.25">
      <c r="B5" s="4" t="s">
        <v>6</v>
      </c>
      <c r="C5" s="5" t="s">
        <v>2</v>
      </c>
      <c r="D5" s="6" t="s">
        <v>7</v>
      </c>
      <c r="E5" s="6" t="s">
        <v>8</v>
      </c>
      <c r="F5" s="6" t="s">
        <v>9</v>
      </c>
      <c r="G5" s="3" t="s">
        <v>10</v>
      </c>
      <c r="H5" s="6" t="s">
        <v>7</v>
      </c>
      <c r="I5" s="6" t="s">
        <v>8</v>
      </c>
      <c r="J5" s="6" t="s">
        <v>9</v>
      </c>
      <c r="K5" s="3" t="s">
        <v>10</v>
      </c>
      <c r="L5" s="6" t="s">
        <v>7</v>
      </c>
      <c r="M5" s="6" t="s">
        <v>8</v>
      </c>
      <c r="N5" s="6" t="s">
        <v>9</v>
      </c>
      <c r="O5" s="3" t="s">
        <v>10</v>
      </c>
    </row>
    <row r="6" spans="2:15" x14ac:dyDescent="0.2">
      <c r="B6" s="7" t="s">
        <v>11</v>
      </c>
      <c r="C6" s="7" t="s">
        <v>12</v>
      </c>
      <c r="D6" s="8">
        <v>16320197.300000001</v>
      </c>
      <c r="E6" s="8">
        <v>22864768.100000001</v>
      </c>
      <c r="F6" s="8">
        <v>22590712.36905</v>
      </c>
      <c r="G6" s="9">
        <v>98.801406033284906</v>
      </c>
      <c r="H6" s="8">
        <v>16320197.300000001</v>
      </c>
      <c r="I6" s="8">
        <v>22864768.100000001</v>
      </c>
      <c r="J6" s="8">
        <v>22590712.36905</v>
      </c>
      <c r="K6" s="9">
        <v>98.801406033284906</v>
      </c>
      <c r="L6" s="8"/>
      <c r="M6" s="8"/>
      <c r="N6" s="8"/>
      <c r="O6" s="8"/>
    </row>
    <row r="7" spans="2:15" x14ac:dyDescent="0.2">
      <c r="B7" s="10" t="s">
        <v>13</v>
      </c>
      <c r="C7" s="10" t="s">
        <v>14</v>
      </c>
      <c r="D7" s="11">
        <v>19031128.71452</v>
      </c>
      <c r="E7" s="11">
        <v>22139478.149160001</v>
      </c>
      <c r="F7" s="11">
        <v>21992568.27973</v>
      </c>
      <c r="G7" s="12">
        <v>99.336434813683397</v>
      </c>
      <c r="H7" s="11">
        <v>2298340.3775200001</v>
      </c>
      <c r="I7" s="11">
        <v>2571964.89487</v>
      </c>
      <c r="J7" s="11">
        <v>2436801.3393700002</v>
      </c>
      <c r="K7" s="12">
        <v>94.744735600023304</v>
      </c>
      <c r="L7" s="11">
        <v>16732788.336999999</v>
      </c>
      <c r="M7" s="11">
        <v>19567513.25429</v>
      </c>
      <c r="N7" s="11">
        <v>19555766.940359998</v>
      </c>
      <c r="O7" s="12">
        <v>99.939970328485998</v>
      </c>
    </row>
    <row r="8" spans="2:15" x14ac:dyDescent="0.2">
      <c r="B8" s="10" t="s">
        <v>15</v>
      </c>
      <c r="C8" s="10" t="s">
        <v>16</v>
      </c>
      <c r="D8" s="11">
        <v>9780515.3713000007</v>
      </c>
      <c r="E8" s="11">
        <v>11092257.44799</v>
      </c>
      <c r="F8" s="11">
        <v>11054490.74615</v>
      </c>
      <c r="G8" s="12">
        <v>99.659521950179396</v>
      </c>
      <c r="H8" s="11">
        <v>1057376.8413</v>
      </c>
      <c r="I8" s="11">
        <v>1189574.44781</v>
      </c>
      <c r="J8" s="11">
        <v>1157671.93502</v>
      </c>
      <c r="K8" s="12">
        <v>97.318157526943196</v>
      </c>
      <c r="L8" s="11">
        <v>8723138.5299999993</v>
      </c>
      <c r="M8" s="11">
        <v>9902683.0001800004</v>
      </c>
      <c r="N8" s="11">
        <v>9896818.8111300003</v>
      </c>
      <c r="O8" s="12">
        <v>99.940781815898802</v>
      </c>
    </row>
    <row r="9" spans="2:15" x14ac:dyDescent="0.2">
      <c r="B9" s="10" t="s">
        <v>17</v>
      </c>
      <c r="C9" s="10" t="s">
        <v>18</v>
      </c>
      <c r="D9" s="11">
        <v>1261247.8500000001</v>
      </c>
      <c r="E9" s="11">
        <v>9305792.6386900004</v>
      </c>
      <c r="F9" s="11">
        <v>9266180.3549400009</v>
      </c>
      <c r="G9" s="12">
        <v>99.574326601848995</v>
      </c>
      <c r="H9" s="11">
        <v>900346.85</v>
      </c>
      <c r="I9" s="11">
        <v>965874.36647999997</v>
      </c>
      <c r="J9" s="11">
        <v>927011.60948999994</v>
      </c>
      <c r="K9" s="12">
        <v>95.976416981472397</v>
      </c>
      <c r="L9" s="11">
        <v>360901</v>
      </c>
      <c r="M9" s="11">
        <v>8339918.2722100001</v>
      </c>
      <c r="N9" s="11">
        <v>8339168.7454500003</v>
      </c>
      <c r="O9" s="12">
        <v>99.991012780514893</v>
      </c>
    </row>
    <row r="10" spans="2:15" x14ac:dyDescent="0.2">
      <c r="B10" s="10" t="s">
        <v>19</v>
      </c>
      <c r="C10" s="10" t="s">
        <v>20</v>
      </c>
      <c r="D10" s="11">
        <v>4249025.517</v>
      </c>
      <c r="E10" s="11">
        <v>4816579.3609600002</v>
      </c>
      <c r="F10" s="11">
        <v>4766259.7635899996</v>
      </c>
      <c r="G10" s="12">
        <v>98.955283540475705</v>
      </c>
      <c r="H10" s="11">
        <v>494836.728</v>
      </c>
      <c r="I10" s="11">
        <v>536894.19877999998</v>
      </c>
      <c r="J10" s="11">
        <v>493197.08585999999</v>
      </c>
      <c r="K10" s="12">
        <v>91.861131481902007</v>
      </c>
      <c r="L10" s="11">
        <v>3754188.7889999999</v>
      </c>
      <c r="M10" s="11">
        <v>4279685.16218</v>
      </c>
      <c r="N10" s="11">
        <v>4273062.6777299996</v>
      </c>
      <c r="O10" s="12">
        <v>99.845257672024005</v>
      </c>
    </row>
    <row r="11" spans="2:15" x14ac:dyDescent="0.2">
      <c r="B11" s="10" t="s">
        <v>21</v>
      </c>
      <c r="C11" s="10" t="s">
        <v>22</v>
      </c>
      <c r="D11" s="11">
        <v>11894778.61025</v>
      </c>
      <c r="E11" s="11">
        <v>13808242.956560001</v>
      </c>
      <c r="F11" s="11">
        <v>13697894.37803</v>
      </c>
      <c r="G11" s="12">
        <v>99.200849964205105</v>
      </c>
      <c r="H11" s="11">
        <v>1337014.6102499999</v>
      </c>
      <c r="I11" s="11">
        <v>1558838.8555600001</v>
      </c>
      <c r="J11" s="11">
        <v>1467471.93117</v>
      </c>
      <c r="K11" s="12">
        <v>94.138783231883394</v>
      </c>
      <c r="L11" s="11">
        <v>10557764</v>
      </c>
      <c r="M11" s="11">
        <v>12249404.101</v>
      </c>
      <c r="N11" s="11">
        <v>12230422.44686</v>
      </c>
      <c r="O11" s="12">
        <v>99.845040183314296</v>
      </c>
    </row>
    <row r="12" spans="2:15" x14ac:dyDescent="0.2">
      <c r="B12" s="10" t="s">
        <v>23</v>
      </c>
      <c r="C12" s="10" t="s">
        <v>24</v>
      </c>
      <c r="D12" s="11">
        <v>1105562.73214</v>
      </c>
      <c r="E12" s="11">
        <v>7463255.7353600003</v>
      </c>
      <c r="F12" s="11">
        <v>7364832.7440999998</v>
      </c>
      <c r="G12" s="12">
        <v>98.681232497585697</v>
      </c>
      <c r="H12" s="11">
        <v>791608.02214000002</v>
      </c>
      <c r="I12" s="11">
        <v>875722.65948000003</v>
      </c>
      <c r="J12" s="11">
        <v>824052.45950999996</v>
      </c>
      <c r="K12" s="12">
        <v>94.099707320502404</v>
      </c>
      <c r="L12" s="11">
        <v>313954.71000000002</v>
      </c>
      <c r="M12" s="11">
        <v>6587533.0758800004</v>
      </c>
      <c r="N12" s="11">
        <v>6540780.2845900003</v>
      </c>
      <c r="O12" s="12">
        <v>99.2902837716112</v>
      </c>
    </row>
    <row r="13" spans="2:15" x14ac:dyDescent="0.2">
      <c r="B13" s="10" t="s">
        <v>25</v>
      </c>
      <c r="C13" s="10" t="s">
        <v>26</v>
      </c>
      <c r="D13" s="11">
        <v>1282666.7990000001</v>
      </c>
      <c r="E13" s="11">
        <v>9620318.6077599991</v>
      </c>
      <c r="F13" s="11">
        <v>9541638.58433</v>
      </c>
      <c r="G13" s="12">
        <v>99.182147425278302</v>
      </c>
      <c r="H13" s="11">
        <v>852125.57900000003</v>
      </c>
      <c r="I13" s="11">
        <v>1070121.47609</v>
      </c>
      <c r="J13" s="11">
        <v>1024879.15279</v>
      </c>
      <c r="K13" s="12">
        <v>95.772225461234001</v>
      </c>
      <c r="L13" s="11">
        <v>430541.22</v>
      </c>
      <c r="M13" s="11">
        <v>8550197.13167</v>
      </c>
      <c r="N13" s="11">
        <v>8516759.4315399993</v>
      </c>
      <c r="O13" s="12">
        <v>99.608924804714206</v>
      </c>
    </row>
    <row r="14" spans="2:15" x14ac:dyDescent="0.2">
      <c r="B14" s="10" t="s">
        <v>27</v>
      </c>
      <c r="C14" s="10" t="s">
        <v>28</v>
      </c>
      <c r="D14" s="11">
        <v>1080426.75138</v>
      </c>
      <c r="E14" s="11">
        <v>8991850.6071799994</v>
      </c>
      <c r="F14" s="11">
        <v>8948835.2346299998</v>
      </c>
      <c r="G14" s="12">
        <v>99.521618247130903</v>
      </c>
      <c r="H14" s="11">
        <v>804418.55137999996</v>
      </c>
      <c r="I14" s="11">
        <v>1006464.2806300001</v>
      </c>
      <c r="J14" s="11">
        <v>973856.64641000004</v>
      </c>
      <c r="K14" s="12">
        <v>96.760179685702397</v>
      </c>
      <c r="L14" s="11">
        <v>276008.2</v>
      </c>
      <c r="M14" s="11">
        <v>7985386.3265500003</v>
      </c>
      <c r="N14" s="11">
        <v>7974978.5882200003</v>
      </c>
      <c r="O14" s="12">
        <v>99.869665187075597</v>
      </c>
    </row>
    <row r="15" spans="2:15" x14ac:dyDescent="0.2">
      <c r="B15" s="10" t="s">
        <v>29</v>
      </c>
      <c r="C15" s="10" t="s">
        <v>30</v>
      </c>
      <c r="D15" s="11">
        <v>1190911.0100799999</v>
      </c>
      <c r="E15" s="11">
        <v>8646231.1542099994</v>
      </c>
      <c r="F15" s="11">
        <v>8589650.7602699995</v>
      </c>
      <c r="G15" s="12">
        <v>99.345606277106597</v>
      </c>
      <c r="H15" s="11">
        <v>772372.67007999995</v>
      </c>
      <c r="I15" s="11">
        <v>939807.21887999994</v>
      </c>
      <c r="J15" s="11">
        <v>898964.35329</v>
      </c>
      <c r="K15" s="12">
        <v>95.654123019115104</v>
      </c>
      <c r="L15" s="11">
        <v>418538.34</v>
      </c>
      <c r="M15" s="11">
        <v>7706423.9353299998</v>
      </c>
      <c r="N15" s="11">
        <v>7690686.4069800004</v>
      </c>
      <c r="O15" s="12">
        <v>99.795786885304196</v>
      </c>
    </row>
    <row r="16" spans="2:15" x14ac:dyDescent="0.2">
      <c r="B16" s="10" t="s">
        <v>31</v>
      </c>
      <c r="C16" s="10" t="s">
        <v>32</v>
      </c>
      <c r="D16" s="11">
        <v>2598367.7540000002</v>
      </c>
      <c r="E16" s="11">
        <v>19319470.007130001</v>
      </c>
      <c r="F16" s="11">
        <v>19177435.77674</v>
      </c>
      <c r="G16" s="12">
        <v>99.264813008133302</v>
      </c>
      <c r="H16" s="11">
        <v>1894853.754</v>
      </c>
      <c r="I16" s="11">
        <v>2250115.9921300001</v>
      </c>
      <c r="J16" s="11">
        <v>2108090.9245099998</v>
      </c>
      <c r="K16" s="12">
        <v>93.688100163869507</v>
      </c>
      <c r="L16" s="11">
        <v>703514</v>
      </c>
      <c r="M16" s="11">
        <v>17069354.015000001</v>
      </c>
      <c r="N16" s="11">
        <v>17069344.852230001</v>
      </c>
      <c r="O16" s="12">
        <v>99.999946320346993</v>
      </c>
    </row>
    <row r="17" spans="2:15" x14ac:dyDescent="0.2">
      <c r="B17" s="10" t="s">
        <v>33</v>
      </c>
      <c r="C17" s="10" t="s">
        <v>34</v>
      </c>
      <c r="D17" s="11">
        <v>1397893.35959</v>
      </c>
      <c r="E17" s="11">
        <v>10969316.03383</v>
      </c>
      <c r="F17" s="11">
        <v>10932742.10857</v>
      </c>
      <c r="G17" s="12">
        <v>99.666579710647397</v>
      </c>
      <c r="H17" s="11">
        <v>975995.35959000001</v>
      </c>
      <c r="I17" s="11">
        <v>1166475.23801</v>
      </c>
      <c r="J17" s="11">
        <v>1131249.9345499999</v>
      </c>
      <c r="K17" s="12">
        <v>96.980192779737493</v>
      </c>
      <c r="L17" s="11">
        <v>421898</v>
      </c>
      <c r="M17" s="11">
        <v>9802840.7958199997</v>
      </c>
      <c r="N17" s="11">
        <v>9801492.1740199998</v>
      </c>
      <c r="O17" s="12">
        <v>99.986242541033903</v>
      </c>
    </row>
    <row r="18" spans="2:15" x14ac:dyDescent="0.2">
      <c r="B18" s="10" t="s">
        <v>35</v>
      </c>
      <c r="C18" s="10" t="s">
        <v>36</v>
      </c>
      <c r="D18" s="11">
        <v>8720233.6477099992</v>
      </c>
      <c r="E18" s="11">
        <v>9650657.1074499991</v>
      </c>
      <c r="F18" s="11">
        <v>9571920.1343499999</v>
      </c>
      <c r="G18" s="12">
        <v>99.184128373608701</v>
      </c>
      <c r="H18" s="11">
        <v>868752.62170999998</v>
      </c>
      <c r="I18" s="11">
        <v>1017276.8804500001</v>
      </c>
      <c r="J18" s="11">
        <v>984245.56461999996</v>
      </c>
      <c r="K18" s="12">
        <v>96.752967017653205</v>
      </c>
      <c r="L18" s="11">
        <v>7851481.0259999996</v>
      </c>
      <c r="M18" s="11">
        <v>8633380.227</v>
      </c>
      <c r="N18" s="11">
        <v>8587674.5697300006</v>
      </c>
      <c r="O18" s="12">
        <v>99.470593718007905</v>
      </c>
    </row>
    <row r="19" spans="2:15" ht="12" thickBot="1" x14ac:dyDescent="0.25">
      <c r="B19" s="13" t="s">
        <v>37</v>
      </c>
      <c r="C19" s="13" t="s">
        <v>38</v>
      </c>
      <c r="D19" s="14">
        <v>2651510.5164100002</v>
      </c>
      <c r="E19" s="14">
        <v>19573109.20143</v>
      </c>
      <c r="F19" s="14">
        <v>19426040.2357</v>
      </c>
      <c r="G19" s="15">
        <v>99.248617252289904</v>
      </c>
      <c r="H19" s="14">
        <v>1903894.5164099999</v>
      </c>
      <c r="I19" s="14">
        <v>2230393.5604300001</v>
      </c>
      <c r="J19" s="14">
        <v>2111501.1793200001</v>
      </c>
      <c r="K19" s="15">
        <v>94.669443849762601</v>
      </c>
      <c r="L19" s="14">
        <v>747616</v>
      </c>
      <c r="M19" s="14">
        <v>17342715.640999999</v>
      </c>
      <c r="N19" s="14">
        <v>17314539.05638</v>
      </c>
      <c r="O19" s="15">
        <v>99.837530723542599</v>
      </c>
    </row>
    <row r="20" spans="2:15" ht="15" customHeight="1" thickBot="1" x14ac:dyDescent="0.25">
      <c r="B20" s="62" t="s">
        <v>39</v>
      </c>
      <c r="C20" s="62"/>
      <c r="D20" s="16">
        <f>SUM(D6:D19)</f>
        <v>82564465.933379963</v>
      </c>
      <c r="E20" s="16">
        <f t="shared" ref="E20:F20" si="0">SUM(E6:E19)</f>
        <v>178261327.10771</v>
      </c>
      <c r="F20" s="16">
        <f t="shared" si="0"/>
        <v>176921201.47018003</v>
      </c>
      <c r="G20" s="17">
        <f>F20/E20*100</f>
        <v>99.248224132921308</v>
      </c>
      <c r="H20" s="16">
        <f>SUM(H6:H19)</f>
        <v>31272133.781380001</v>
      </c>
      <c r="I20" s="16">
        <f t="shared" ref="I20:J20" si="1">SUM(I6:I19)</f>
        <v>40244292.169600002</v>
      </c>
      <c r="J20" s="16">
        <f t="shared" si="1"/>
        <v>39129706.484960005</v>
      </c>
      <c r="K20" s="17">
        <f>J20/I20*100</f>
        <v>97.23045027120159</v>
      </c>
      <c r="L20" s="16">
        <f>SUM(L6:L19)</f>
        <v>51292332.15200001</v>
      </c>
      <c r="M20" s="16">
        <f t="shared" ref="M20:N20" si="2">SUM(M6:M19)</f>
        <v>138017034.93810999</v>
      </c>
      <c r="N20" s="16">
        <f t="shared" si="2"/>
        <v>137791494.98521999</v>
      </c>
      <c r="O20" s="17">
        <f>N20/M20*100</f>
        <v>99.83658542368255</v>
      </c>
    </row>
  </sheetData>
  <mergeCells count="3">
    <mergeCell ref="B2:O2"/>
    <mergeCell ref="B3:O3"/>
    <mergeCell ref="B20:C20"/>
  </mergeCells>
  <pageMargins left="0.7" right="0.7" top="0.78740157499999996" bottom="0.78740157499999996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0"/>
  <sheetViews>
    <sheetView workbookViewId="0">
      <selection activeCell="I30" sqref="I30"/>
    </sheetView>
  </sheetViews>
  <sheetFormatPr defaultRowHeight="11.25" x14ac:dyDescent="0.2"/>
  <cols>
    <col min="1" max="1" width="2.83203125" customWidth="1"/>
    <col min="2" max="2" width="8" customWidth="1"/>
    <col min="3" max="3" width="21.5" customWidth="1"/>
    <col min="4" max="4" width="11.1640625" customWidth="1"/>
    <col min="5" max="6" width="12.5" customWidth="1"/>
    <col min="7" max="7" width="6.6640625" customWidth="1"/>
    <col min="8" max="8" width="12.6640625" customWidth="1"/>
    <col min="9" max="10" width="12.5" customWidth="1"/>
    <col min="11" max="11" width="6.6640625" customWidth="1"/>
    <col min="12" max="12" width="14" customWidth="1"/>
    <col min="13" max="14" width="12.5" customWidth="1"/>
    <col min="15" max="15" width="6.6640625" customWidth="1"/>
  </cols>
  <sheetData>
    <row r="1" spans="2:15" ht="9.75" customHeight="1" x14ac:dyDescent="0.2"/>
    <row r="2" spans="2:15" ht="25.5" customHeight="1" thickBot="1" x14ac:dyDescent="0.25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2:15" ht="13.5" thickBot="1" x14ac:dyDescent="0.25">
      <c r="B3" s="52" t="s">
        <v>46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</row>
    <row r="4" spans="2:15" ht="12" thickBot="1" x14ac:dyDescent="0.25">
      <c r="B4" s="1" t="s">
        <v>2</v>
      </c>
      <c r="C4" s="2" t="s">
        <v>2</v>
      </c>
      <c r="D4" s="3" t="s">
        <v>3</v>
      </c>
      <c r="E4" s="3" t="s">
        <v>2</v>
      </c>
      <c r="F4" s="3" t="s">
        <v>2</v>
      </c>
      <c r="G4" s="3" t="s">
        <v>2</v>
      </c>
      <c r="H4" s="3" t="s">
        <v>4</v>
      </c>
      <c r="I4" s="3" t="s">
        <v>2</v>
      </c>
      <c r="J4" s="3" t="s">
        <v>2</v>
      </c>
      <c r="K4" s="3" t="s">
        <v>2</v>
      </c>
      <c r="L4" s="3" t="s">
        <v>5</v>
      </c>
      <c r="M4" s="3" t="s">
        <v>2</v>
      </c>
      <c r="N4" s="3" t="s">
        <v>2</v>
      </c>
      <c r="O4" s="3" t="s">
        <v>2</v>
      </c>
    </row>
    <row r="5" spans="2:15" ht="45.75" thickBot="1" x14ac:dyDescent="0.25">
      <c r="B5" s="4" t="s">
        <v>6</v>
      </c>
      <c r="C5" s="5" t="s">
        <v>2</v>
      </c>
      <c r="D5" s="6" t="s">
        <v>7</v>
      </c>
      <c r="E5" s="6" t="s">
        <v>8</v>
      </c>
      <c r="F5" s="6" t="s">
        <v>9</v>
      </c>
      <c r="G5" s="3" t="s">
        <v>10</v>
      </c>
      <c r="H5" s="6" t="s">
        <v>7</v>
      </c>
      <c r="I5" s="6" t="s">
        <v>8</v>
      </c>
      <c r="J5" s="6" t="s">
        <v>9</v>
      </c>
      <c r="K5" s="3" t="s">
        <v>10</v>
      </c>
      <c r="L5" s="6" t="s">
        <v>7</v>
      </c>
      <c r="M5" s="6" t="s">
        <v>8</v>
      </c>
      <c r="N5" s="6" t="s">
        <v>9</v>
      </c>
      <c r="O5" s="3" t="s">
        <v>10</v>
      </c>
    </row>
    <row r="6" spans="2:15" x14ac:dyDescent="0.2">
      <c r="B6" s="7" t="s">
        <v>11</v>
      </c>
      <c r="C6" s="7" t="s">
        <v>12</v>
      </c>
      <c r="D6" s="8">
        <v>2669374</v>
      </c>
      <c r="E6" s="8">
        <v>1657041.8</v>
      </c>
      <c r="F6" s="8">
        <v>1117398.3657500001</v>
      </c>
      <c r="G6" s="9">
        <v>67.433323996413407</v>
      </c>
      <c r="H6" s="8">
        <v>2669374</v>
      </c>
      <c r="I6" s="8">
        <v>1657041.8</v>
      </c>
      <c r="J6" s="8">
        <v>1117398.3657500001</v>
      </c>
      <c r="K6" s="9">
        <v>67.433323996413407</v>
      </c>
      <c r="L6" s="8"/>
      <c r="M6" s="8"/>
      <c r="N6" s="8"/>
      <c r="O6" s="8"/>
    </row>
    <row r="7" spans="2:15" x14ac:dyDescent="0.2">
      <c r="B7" s="10" t="s">
        <v>13</v>
      </c>
      <c r="C7" s="10" t="s">
        <v>14</v>
      </c>
      <c r="D7" s="11">
        <v>2712278.57</v>
      </c>
      <c r="E7" s="11">
        <v>970118.21891000005</v>
      </c>
      <c r="F7" s="11">
        <v>905452.86283</v>
      </c>
      <c r="G7" s="12">
        <v>93.334280830984099</v>
      </c>
      <c r="H7" s="11">
        <v>36719.305999999997</v>
      </c>
      <c r="I7" s="11">
        <v>38258.01917</v>
      </c>
      <c r="J7" s="11">
        <v>33893.03398</v>
      </c>
      <c r="K7" s="12">
        <v>88.590665997096906</v>
      </c>
      <c r="L7" s="11">
        <v>2675559.264</v>
      </c>
      <c r="M7" s="11">
        <v>931860.19973999995</v>
      </c>
      <c r="N7" s="11">
        <v>871559.82885000005</v>
      </c>
      <c r="O7" s="12">
        <v>93.529032476456806</v>
      </c>
    </row>
    <row r="8" spans="2:15" x14ac:dyDescent="0.2">
      <c r="B8" s="10" t="s">
        <v>15</v>
      </c>
      <c r="C8" s="10" t="s">
        <v>16</v>
      </c>
      <c r="D8" s="11">
        <v>469144.92</v>
      </c>
      <c r="E8" s="11">
        <v>451093.33619</v>
      </c>
      <c r="F8" s="11">
        <v>442693.01736</v>
      </c>
      <c r="G8" s="12">
        <v>98.1377869819691</v>
      </c>
      <c r="H8" s="11">
        <v>5833.5</v>
      </c>
      <c r="I8" s="11">
        <v>23989.504860000001</v>
      </c>
      <c r="J8" s="11">
        <v>23647.848440000002</v>
      </c>
      <c r="K8" s="12">
        <v>98.575808788076799</v>
      </c>
      <c r="L8" s="11">
        <v>463311.42</v>
      </c>
      <c r="M8" s="11">
        <v>427103.83133000002</v>
      </c>
      <c r="N8" s="11">
        <v>419045.16892000003</v>
      </c>
      <c r="O8" s="12">
        <v>98.113184237915803</v>
      </c>
    </row>
    <row r="9" spans="2:15" x14ac:dyDescent="0.2">
      <c r="B9" s="10" t="s">
        <v>17</v>
      </c>
      <c r="C9" s="10" t="s">
        <v>18</v>
      </c>
      <c r="D9" s="11">
        <v>94382.384999999995</v>
      </c>
      <c r="E9" s="11">
        <v>577765.92812000006</v>
      </c>
      <c r="F9" s="11">
        <v>569496.86901000002</v>
      </c>
      <c r="G9" s="12">
        <v>98.568787339726498</v>
      </c>
      <c r="H9" s="11">
        <v>19694.384999999998</v>
      </c>
      <c r="I9" s="11">
        <v>24632.281029999998</v>
      </c>
      <c r="J9" s="11">
        <v>23786.93737</v>
      </c>
      <c r="K9" s="12">
        <v>96.568147062911294</v>
      </c>
      <c r="L9" s="11">
        <v>74688</v>
      </c>
      <c r="M9" s="11">
        <v>553133.64708999998</v>
      </c>
      <c r="N9" s="11">
        <v>545709.93163999997</v>
      </c>
      <c r="O9" s="12">
        <v>98.657880335239795</v>
      </c>
    </row>
    <row r="10" spans="2:15" x14ac:dyDescent="0.2">
      <c r="B10" s="10" t="s">
        <v>19</v>
      </c>
      <c r="C10" s="10" t="s">
        <v>20</v>
      </c>
      <c r="D10" s="11">
        <v>252410.815</v>
      </c>
      <c r="E10" s="11">
        <v>253451.95934</v>
      </c>
      <c r="F10" s="11">
        <v>231461.79298</v>
      </c>
      <c r="G10" s="12">
        <v>91.3237339268304</v>
      </c>
      <c r="H10" s="11">
        <v>17851.109</v>
      </c>
      <c r="I10" s="11">
        <v>17334.862730000001</v>
      </c>
      <c r="J10" s="11">
        <v>16285.70307</v>
      </c>
      <c r="K10" s="12">
        <v>93.947689829788501</v>
      </c>
      <c r="L10" s="11">
        <v>234559.70600000001</v>
      </c>
      <c r="M10" s="11">
        <v>236117.09661000001</v>
      </c>
      <c r="N10" s="11">
        <v>215176.08991000001</v>
      </c>
      <c r="O10" s="12">
        <v>91.131092580479802</v>
      </c>
    </row>
    <row r="11" spans="2:15" x14ac:dyDescent="0.2">
      <c r="B11" s="10" t="s">
        <v>21</v>
      </c>
      <c r="C11" s="10" t="s">
        <v>22</v>
      </c>
      <c r="D11" s="11">
        <v>498161.7</v>
      </c>
      <c r="E11" s="11">
        <v>586126.65569000004</v>
      </c>
      <c r="F11" s="11">
        <v>557477.83617000002</v>
      </c>
      <c r="G11" s="12">
        <v>95.112179382752302</v>
      </c>
      <c r="H11" s="11">
        <v>63933.7</v>
      </c>
      <c r="I11" s="11">
        <v>73199.762690000003</v>
      </c>
      <c r="J11" s="11">
        <v>57549.245669999997</v>
      </c>
      <c r="K11" s="12">
        <v>78.619442953278806</v>
      </c>
      <c r="L11" s="11">
        <v>434228</v>
      </c>
      <c r="M11" s="11">
        <v>512926.89299999998</v>
      </c>
      <c r="N11" s="11">
        <v>499928.59049999999</v>
      </c>
      <c r="O11" s="12">
        <v>97.465856698607496</v>
      </c>
    </row>
    <row r="12" spans="2:15" x14ac:dyDescent="0.2">
      <c r="B12" s="10" t="s">
        <v>23</v>
      </c>
      <c r="C12" s="10" t="s">
        <v>24</v>
      </c>
      <c r="D12" s="11">
        <v>30727.821</v>
      </c>
      <c r="E12" s="11">
        <v>424179.60301999998</v>
      </c>
      <c r="F12" s="11">
        <v>363901.66739000002</v>
      </c>
      <c r="G12" s="12">
        <v>85.789525191488806</v>
      </c>
      <c r="H12" s="11">
        <v>15453.120999999999</v>
      </c>
      <c r="I12" s="11">
        <v>46660.724040000001</v>
      </c>
      <c r="J12" s="11">
        <v>41936.5717</v>
      </c>
      <c r="K12" s="12">
        <v>89.875527143663206</v>
      </c>
      <c r="L12" s="11">
        <v>15274.7</v>
      </c>
      <c r="M12" s="11">
        <v>377518.87897999998</v>
      </c>
      <c r="N12" s="11">
        <v>321965.09568999999</v>
      </c>
      <c r="O12" s="12">
        <v>85.284501945942907</v>
      </c>
    </row>
    <row r="13" spans="2:15" x14ac:dyDescent="0.2">
      <c r="B13" s="10" t="s">
        <v>25</v>
      </c>
      <c r="C13" s="10" t="s">
        <v>26</v>
      </c>
      <c r="D13" s="11">
        <v>36235.589999999997</v>
      </c>
      <c r="E13" s="11">
        <v>534280.39266000001</v>
      </c>
      <c r="F13" s="11">
        <v>531453.83374000003</v>
      </c>
      <c r="G13" s="12">
        <v>99.470959638640807</v>
      </c>
      <c r="H13" s="11">
        <v>29522.79</v>
      </c>
      <c r="I13" s="11">
        <v>30144.16793</v>
      </c>
      <c r="J13" s="11">
        <v>28211.1381</v>
      </c>
      <c r="K13" s="12">
        <v>93.587383687322799</v>
      </c>
      <c r="L13" s="11">
        <v>6712.8</v>
      </c>
      <c r="M13" s="11">
        <v>504136.22473000002</v>
      </c>
      <c r="N13" s="11">
        <v>503242.69563999999</v>
      </c>
      <c r="O13" s="12">
        <v>99.822760387734803</v>
      </c>
    </row>
    <row r="14" spans="2:15" x14ac:dyDescent="0.2">
      <c r="B14" s="10" t="s">
        <v>27</v>
      </c>
      <c r="C14" s="10" t="s">
        <v>28</v>
      </c>
      <c r="D14" s="11">
        <v>72714</v>
      </c>
      <c r="E14" s="11">
        <v>630564.88899000001</v>
      </c>
      <c r="F14" s="11">
        <v>572650.54402999999</v>
      </c>
      <c r="G14" s="12">
        <v>90.815482122266005</v>
      </c>
      <c r="H14" s="11">
        <v>23161.599999999999</v>
      </c>
      <c r="I14" s="11">
        <v>27634.824560000001</v>
      </c>
      <c r="J14" s="11">
        <v>24639.695889999999</v>
      </c>
      <c r="K14" s="12">
        <v>89.161759780681606</v>
      </c>
      <c r="L14" s="11">
        <v>49552.4</v>
      </c>
      <c r="M14" s="11">
        <v>602930.06443000003</v>
      </c>
      <c r="N14" s="11">
        <v>548010.84814000002</v>
      </c>
      <c r="O14" s="12">
        <v>90.891279183113895</v>
      </c>
    </row>
    <row r="15" spans="2:15" x14ac:dyDescent="0.2">
      <c r="B15" s="10" t="s">
        <v>29</v>
      </c>
      <c r="C15" s="10" t="s">
        <v>30</v>
      </c>
      <c r="D15" s="11">
        <v>6229927.8159999996</v>
      </c>
      <c r="E15" s="11">
        <v>493318.18342000002</v>
      </c>
      <c r="F15" s="11">
        <v>460492.24300000002</v>
      </c>
      <c r="G15" s="12">
        <v>93.345888815119395</v>
      </c>
      <c r="H15" s="11">
        <v>27657.815999999999</v>
      </c>
      <c r="I15" s="11">
        <v>30066.333760000001</v>
      </c>
      <c r="J15" s="11">
        <v>27109.77749</v>
      </c>
      <c r="K15" s="12">
        <v>90.166555411776301</v>
      </c>
      <c r="L15" s="11">
        <v>6202270</v>
      </c>
      <c r="M15" s="11">
        <v>463251.84966000001</v>
      </c>
      <c r="N15" s="11">
        <v>433382.46551000001</v>
      </c>
      <c r="O15" s="12">
        <v>93.5522363975616</v>
      </c>
    </row>
    <row r="16" spans="2:15" x14ac:dyDescent="0.2">
      <c r="B16" s="10" t="s">
        <v>31</v>
      </c>
      <c r="C16" s="10" t="s">
        <v>32</v>
      </c>
      <c r="D16" s="11">
        <v>194316.3</v>
      </c>
      <c r="E16" s="11">
        <v>1385418.8840000001</v>
      </c>
      <c r="F16" s="11">
        <v>1314703.19264</v>
      </c>
      <c r="G16" s="12">
        <v>94.895717665127506</v>
      </c>
      <c r="H16" s="11">
        <v>37066.300000000003</v>
      </c>
      <c r="I16" s="11">
        <v>46106.1</v>
      </c>
      <c r="J16" s="11">
        <v>34986.595959999999</v>
      </c>
      <c r="K16" s="12">
        <v>75.882791994985496</v>
      </c>
      <c r="L16" s="11">
        <v>157250</v>
      </c>
      <c r="M16" s="11">
        <v>1339312.784</v>
      </c>
      <c r="N16" s="11">
        <v>1279716.59668</v>
      </c>
      <c r="O16" s="12">
        <v>95.550241285533801</v>
      </c>
    </row>
    <row r="17" spans="2:15" x14ac:dyDescent="0.2">
      <c r="B17" s="10" t="s">
        <v>33</v>
      </c>
      <c r="C17" s="10" t="s">
        <v>34</v>
      </c>
      <c r="D17" s="11">
        <v>87841</v>
      </c>
      <c r="E17" s="11">
        <v>730032.38159</v>
      </c>
      <c r="F17" s="11">
        <v>712670.55287999997</v>
      </c>
      <c r="G17" s="12">
        <v>97.621772794216895</v>
      </c>
      <c r="H17" s="11">
        <v>24510</v>
      </c>
      <c r="I17" s="11">
        <v>48025.167999999998</v>
      </c>
      <c r="J17" s="11">
        <v>36837.563119999999</v>
      </c>
      <c r="K17" s="12">
        <v>76.704704333361207</v>
      </c>
      <c r="L17" s="11">
        <v>63331</v>
      </c>
      <c r="M17" s="11">
        <v>682007.21359000006</v>
      </c>
      <c r="N17" s="11">
        <v>675832.98976000003</v>
      </c>
      <c r="O17" s="12">
        <v>99.094698163455007</v>
      </c>
    </row>
    <row r="18" spans="2:15" x14ac:dyDescent="0.2">
      <c r="B18" s="10" t="s">
        <v>35</v>
      </c>
      <c r="C18" s="10" t="s">
        <v>36</v>
      </c>
      <c r="D18" s="11">
        <v>659072.67790000001</v>
      </c>
      <c r="E18" s="11">
        <v>710590.27974999999</v>
      </c>
      <c r="F18" s="11">
        <v>686888.51633000001</v>
      </c>
      <c r="G18" s="12">
        <v>96.664496532609704</v>
      </c>
      <c r="H18" s="11">
        <v>28534.823899999999</v>
      </c>
      <c r="I18" s="11">
        <v>33779.016750000003</v>
      </c>
      <c r="J18" s="11">
        <v>30291.669880000001</v>
      </c>
      <c r="K18" s="12">
        <v>89.675996504546006</v>
      </c>
      <c r="L18" s="11">
        <v>630537.85400000005</v>
      </c>
      <c r="M18" s="11">
        <v>676811.26300000004</v>
      </c>
      <c r="N18" s="11">
        <v>656596.84644999995</v>
      </c>
      <c r="O18" s="12">
        <v>97.013286028899898</v>
      </c>
    </row>
    <row r="19" spans="2:15" ht="12" thickBot="1" x14ac:dyDescent="0.25">
      <c r="B19" s="13" t="s">
        <v>37</v>
      </c>
      <c r="C19" s="13" t="s">
        <v>38</v>
      </c>
      <c r="D19" s="14">
        <v>231589.64300000001</v>
      </c>
      <c r="E19" s="14">
        <v>1229397.85555</v>
      </c>
      <c r="F19" s="14">
        <v>1187111.9701700001</v>
      </c>
      <c r="G19" s="15">
        <v>96.560439308633505</v>
      </c>
      <c r="H19" s="14">
        <v>120365.643</v>
      </c>
      <c r="I19" s="14">
        <v>172264.07754999999</v>
      </c>
      <c r="J19" s="14">
        <v>154551.52741000001</v>
      </c>
      <c r="K19" s="15">
        <v>89.717792361638004</v>
      </c>
      <c r="L19" s="14">
        <v>111224</v>
      </c>
      <c r="M19" s="14">
        <v>1057133.7779999999</v>
      </c>
      <c r="N19" s="14">
        <v>1032560.44276</v>
      </c>
      <c r="O19" s="15">
        <v>97.675475351237907</v>
      </c>
    </row>
    <row r="20" spans="2:15" ht="15" customHeight="1" thickBot="1" x14ac:dyDescent="0.25">
      <c r="B20" s="62" t="s">
        <v>39</v>
      </c>
      <c r="C20" s="62"/>
      <c r="D20" s="16">
        <f>SUM(D6:D19)</f>
        <v>14238177.2379</v>
      </c>
      <c r="E20" s="16">
        <f t="shared" ref="E20:F20" si="0">SUM(E6:E19)</f>
        <v>10633380.367230002</v>
      </c>
      <c r="F20" s="16">
        <f t="shared" si="0"/>
        <v>9653853.2642800007</v>
      </c>
      <c r="G20" s="17">
        <f>F20/E20*100</f>
        <v>90.788187113397058</v>
      </c>
      <c r="H20" s="16">
        <f>SUM(H6:H19)</f>
        <v>3119678.0939000002</v>
      </c>
      <c r="I20" s="16">
        <f t="shared" ref="I20:J20" si="1">SUM(I6:I19)</f>
        <v>2269136.6430700002</v>
      </c>
      <c r="J20" s="16">
        <f t="shared" si="1"/>
        <v>1651125.6738300007</v>
      </c>
      <c r="K20" s="17">
        <f>J20/I20*100</f>
        <v>72.764488594046526</v>
      </c>
      <c r="L20" s="16">
        <f>SUM(L6:L19)</f>
        <v>11118499.143999999</v>
      </c>
      <c r="M20" s="16">
        <f t="shared" ref="M20:N20" si="2">SUM(M6:M19)</f>
        <v>8364243.7241599998</v>
      </c>
      <c r="N20" s="16">
        <f t="shared" si="2"/>
        <v>8002727.5904500009</v>
      </c>
      <c r="O20" s="17">
        <f>N20/M20*100</f>
        <v>95.677838360140498</v>
      </c>
    </row>
  </sheetData>
  <mergeCells count="3">
    <mergeCell ref="B2:O2"/>
    <mergeCell ref="B3:O3"/>
    <mergeCell ref="B20:C20"/>
  </mergeCells>
  <pageMargins left="0.7" right="0.7" top="0.78740157499999996" bottom="0.78740157499999996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0"/>
  <sheetViews>
    <sheetView workbookViewId="0">
      <selection activeCell="I30" sqref="I30"/>
    </sheetView>
  </sheetViews>
  <sheetFormatPr defaultRowHeight="11.25" x14ac:dyDescent="0.2"/>
  <cols>
    <col min="1" max="1" width="2.83203125" customWidth="1"/>
    <col min="2" max="2" width="8" customWidth="1"/>
    <col min="3" max="3" width="21.5" customWidth="1"/>
    <col min="4" max="4" width="11.1640625" customWidth="1"/>
    <col min="5" max="6" width="12.5" customWidth="1"/>
    <col min="7" max="7" width="6.6640625" customWidth="1"/>
    <col min="8" max="8" width="12.6640625" customWidth="1"/>
    <col min="9" max="10" width="12.5" customWidth="1"/>
    <col min="11" max="11" width="6.6640625" customWidth="1"/>
    <col min="12" max="12" width="14" customWidth="1"/>
    <col min="13" max="14" width="12.5" customWidth="1"/>
    <col min="15" max="15" width="6.6640625" customWidth="1"/>
  </cols>
  <sheetData>
    <row r="1" spans="2:15" ht="9.75" customHeight="1" x14ac:dyDescent="0.2"/>
    <row r="2" spans="2:15" ht="25.5" customHeight="1" thickBot="1" x14ac:dyDescent="0.25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2:15" ht="13.5" thickBot="1" x14ac:dyDescent="0.25">
      <c r="B3" s="52" t="s">
        <v>47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</row>
    <row r="4" spans="2:15" ht="12" thickBot="1" x14ac:dyDescent="0.25">
      <c r="B4" s="1" t="s">
        <v>2</v>
      </c>
      <c r="C4" s="2" t="s">
        <v>2</v>
      </c>
      <c r="D4" s="3" t="s">
        <v>3</v>
      </c>
      <c r="E4" s="3" t="s">
        <v>2</v>
      </c>
      <c r="F4" s="3" t="s">
        <v>2</v>
      </c>
      <c r="G4" s="3" t="s">
        <v>2</v>
      </c>
      <c r="H4" s="3" t="s">
        <v>4</v>
      </c>
      <c r="I4" s="3" t="s">
        <v>2</v>
      </c>
      <c r="J4" s="3" t="s">
        <v>2</v>
      </c>
      <c r="K4" s="3" t="s">
        <v>2</v>
      </c>
      <c r="L4" s="3" t="s">
        <v>5</v>
      </c>
      <c r="M4" s="3" t="s">
        <v>2</v>
      </c>
      <c r="N4" s="3" t="s">
        <v>2</v>
      </c>
      <c r="O4" s="3" t="s">
        <v>2</v>
      </c>
    </row>
    <row r="5" spans="2:15" ht="45.75" thickBot="1" x14ac:dyDescent="0.25">
      <c r="B5" s="4" t="s">
        <v>6</v>
      </c>
      <c r="C5" s="5" t="s">
        <v>2</v>
      </c>
      <c r="D5" s="6" t="s">
        <v>7</v>
      </c>
      <c r="E5" s="6" t="s">
        <v>8</v>
      </c>
      <c r="F5" s="6" t="s">
        <v>9</v>
      </c>
      <c r="G5" s="3" t="s">
        <v>10</v>
      </c>
      <c r="H5" s="6" t="s">
        <v>7</v>
      </c>
      <c r="I5" s="6" t="s">
        <v>8</v>
      </c>
      <c r="J5" s="6" t="s">
        <v>9</v>
      </c>
      <c r="K5" s="3" t="s">
        <v>10</v>
      </c>
      <c r="L5" s="6" t="s">
        <v>7</v>
      </c>
      <c r="M5" s="6" t="s">
        <v>8</v>
      </c>
      <c r="N5" s="6" t="s">
        <v>9</v>
      </c>
      <c r="O5" s="3" t="s">
        <v>10</v>
      </c>
    </row>
    <row r="6" spans="2:15" x14ac:dyDescent="0.2">
      <c r="B6" s="7" t="s">
        <v>11</v>
      </c>
      <c r="C6" s="7" t="s">
        <v>12</v>
      </c>
      <c r="D6" s="8">
        <v>2164294.7000000002</v>
      </c>
      <c r="E6" s="8">
        <v>2653534.1</v>
      </c>
      <c r="F6" s="8">
        <v>2478248.8997399998</v>
      </c>
      <c r="G6" s="9">
        <v>93.394273687306296</v>
      </c>
      <c r="H6" s="8">
        <v>2164294.7000000002</v>
      </c>
      <c r="I6" s="8">
        <v>2653534.1</v>
      </c>
      <c r="J6" s="8">
        <v>2478248.8997399998</v>
      </c>
      <c r="K6" s="9">
        <v>93.394273687306296</v>
      </c>
      <c r="L6" s="8"/>
      <c r="M6" s="8"/>
      <c r="N6" s="8"/>
      <c r="O6" s="8"/>
    </row>
    <row r="7" spans="2:15" x14ac:dyDescent="0.2">
      <c r="B7" s="10" t="s">
        <v>13</v>
      </c>
      <c r="C7" s="10" t="s">
        <v>14</v>
      </c>
      <c r="D7" s="11">
        <v>1731782.6037600001</v>
      </c>
      <c r="E7" s="11">
        <v>1870533.9974100001</v>
      </c>
      <c r="F7" s="11">
        <v>1620049.31452</v>
      </c>
      <c r="G7" s="12">
        <v>86.608921129643804</v>
      </c>
      <c r="H7" s="11">
        <v>1357043.6037600001</v>
      </c>
      <c r="I7" s="11">
        <v>1392006.9711199999</v>
      </c>
      <c r="J7" s="11">
        <v>1173200.1054</v>
      </c>
      <c r="K7" s="12">
        <v>84.281194687987096</v>
      </c>
      <c r="L7" s="11">
        <v>374739</v>
      </c>
      <c r="M7" s="11">
        <v>478527.02629000001</v>
      </c>
      <c r="N7" s="11">
        <v>446849.20912000001</v>
      </c>
      <c r="O7" s="12">
        <v>93.380140424753705</v>
      </c>
    </row>
    <row r="8" spans="2:15" x14ac:dyDescent="0.2">
      <c r="B8" s="10" t="s">
        <v>15</v>
      </c>
      <c r="C8" s="10" t="s">
        <v>16</v>
      </c>
      <c r="D8" s="11">
        <v>1337955.996</v>
      </c>
      <c r="E8" s="11">
        <v>1505342.2459</v>
      </c>
      <c r="F8" s="11">
        <v>1353997.2394600001</v>
      </c>
      <c r="G8" s="12">
        <v>89.946139699978005</v>
      </c>
      <c r="H8" s="11">
        <v>938327.51599999995</v>
      </c>
      <c r="I8" s="11">
        <v>1028870.47245</v>
      </c>
      <c r="J8" s="11">
        <v>892263.33869999996</v>
      </c>
      <c r="K8" s="12">
        <v>86.722611115012</v>
      </c>
      <c r="L8" s="11">
        <v>399628.48</v>
      </c>
      <c r="M8" s="11">
        <v>476471.77344999998</v>
      </c>
      <c r="N8" s="11">
        <v>461733.90075999999</v>
      </c>
      <c r="O8" s="12">
        <v>96.906873919668499</v>
      </c>
    </row>
    <row r="9" spans="2:15" x14ac:dyDescent="0.2">
      <c r="B9" s="10" t="s">
        <v>17</v>
      </c>
      <c r="C9" s="10" t="s">
        <v>18</v>
      </c>
      <c r="D9" s="11">
        <v>1411294.8569799999</v>
      </c>
      <c r="E9" s="11">
        <v>1485095.45166</v>
      </c>
      <c r="F9" s="11">
        <v>1348059.5343800001</v>
      </c>
      <c r="G9" s="12">
        <v>90.772585214854402</v>
      </c>
      <c r="H9" s="11">
        <v>1016725.85698</v>
      </c>
      <c r="I9" s="11">
        <v>1110893.6350100001</v>
      </c>
      <c r="J9" s="11">
        <v>975149.40272000001</v>
      </c>
      <c r="K9" s="12">
        <v>87.780627414542906</v>
      </c>
      <c r="L9" s="11">
        <v>394569</v>
      </c>
      <c r="M9" s="11">
        <v>374201.81664999999</v>
      </c>
      <c r="N9" s="11">
        <v>372910.13166000001</v>
      </c>
      <c r="O9" s="12">
        <v>99.654815948900605</v>
      </c>
    </row>
    <row r="10" spans="2:15" x14ac:dyDescent="0.2">
      <c r="B10" s="10" t="s">
        <v>19</v>
      </c>
      <c r="C10" s="10" t="s">
        <v>20</v>
      </c>
      <c r="D10" s="11">
        <v>725910.99360000005</v>
      </c>
      <c r="E10" s="11">
        <v>752332.83042000001</v>
      </c>
      <c r="F10" s="11">
        <v>659573.67180000001</v>
      </c>
      <c r="G10" s="12">
        <v>87.670462477595706</v>
      </c>
      <c r="H10" s="11">
        <v>569263.99360000005</v>
      </c>
      <c r="I10" s="11">
        <v>587792.68717000005</v>
      </c>
      <c r="J10" s="11">
        <v>503635.95277999999</v>
      </c>
      <c r="K10" s="12">
        <v>85.682582273150899</v>
      </c>
      <c r="L10" s="11">
        <v>156647</v>
      </c>
      <c r="M10" s="11">
        <v>164540.14324999999</v>
      </c>
      <c r="N10" s="11">
        <v>155937.71901999999</v>
      </c>
      <c r="O10" s="12">
        <v>94.771838616349299</v>
      </c>
    </row>
    <row r="11" spans="2:15" x14ac:dyDescent="0.2">
      <c r="B11" s="10" t="s">
        <v>21</v>
      </c>
      <c r="C11" s="10" t="s">
        <v>22</v>
      </c>
      <c r="D11" s="11">
        <v>1402534.8870000001</v>
      </c>
      <c r="E11" s="11">
        <v>1447353.0801899999</v>
      </c>
      <c r="F11" s="11">
        <v>1273874.01559</v>
      </c>
      <c r="G11" s="12">
        <v>88.014046677730704</v>
      </c>
      <c r="H11" s="11">
        <v>1071772.8870000001</v>
      </c>
      <c r="I11" s="11">
        <v>1094115.7601900001</v>
      </c>
      <c r="J11" s="11">
        <v>942116.70678999997</v>
      </c>
      <c r="K11" s="12">
        <v>86.107589440663503</v>
      </c>
      <c r="L11" s="11">
        <v>330762</v>
      </c>
      <c r="M11" s="11">
        <v>353237.32</v>
      </c>
      <c r="N11" s="11">
        <v>331757.3088</v>
      </c>
      <c r="O11" s="12">
        <v>93.919099148413906</v>
      </c>
    </row>
    <row r="12" spans="2:15" x14ac:dyDescent="0.2">
      <c r="B12" s="10" t="s">
        <v>23</v>
      </c>
      <c r="C12" s="10" t="s">
        <v>24</v>
      </c>
      <c r="D12" s="11">
        <v>754582.63199999998</v>
      </c>
      <c r="E12" s="11">
        <v>817367.80344000005</v>
      </c>
      <c r="F12" s="11">
        <v>717746.43079000001</v>
      </c>
      <c r="G12" s="12">
        <v>87.811928457332101</v>
      </c>
      <c r="H12" s="11">
        <v>581301.96200000006</v>
      </c>
      <c r="I12" s="11">
        <v>620624.03897999995</v>
      </c>
      <c r="J12" s="11">
        <v>531404.89367000002</v>
      </c>
      <c r="K12" s="12">
        <v>85.624284638308197</v>
      </c>
      <c r="L12" s="11">
        <v>173280.67</v>
      </c>
      <c r="M12" s="11">
        <v>196743.76446000001</v>
      </c>
      <c r="N12" s="11">
        <v>186341.53711999999</v>
      </c>
      <c r="O12" s="12">
        <v>94.712804561531698</v>
      </c>
    </row>
    <row r="13" spans="2:15" x14ac:dyDescent="0.2">
      <c r="B13" s="10" t="s">
        <v>25</v>
      </c>
      <c r="C13" s="10" t="s">
        <v>26</v>
      </c>
      <c r="D13" s="11">
        <v>1117178.0789999999</v>
      </c>
      <c r="E13" s="11">
        <v>1207963.7275700001</v>
      </c>
      <c r="F13" s="11">
        <v>1073962.46808</v>
      </c>
      <c r="G13" s="12">
        <v>88.906847413410006</v>
      </c>
      <c r="H13" s="11">
        <v>895294.97900000005</v>
      </c>
      <c r="I13" s="11">
        <v>941294.21054999996</v>
      </c>
      <c r="J13" s="11">
        <v>815082.72777</v>
      </c>
      <c r="K13" s="12">
        <v>86.591707314734805</v>
      </c>
      <c r="L13" s="11">
        <v>221883.1</v>
      </c>
      <c r="M13" s="11">
        <v>266669.51702000003</v>
      </c>
      <c r="N13" s="11">
        <v>258879.74030999999</v>
      </c>
      <c r="O13" s="12">
        <v>97.078864957251298</v>
      </c>
    </row>
    <row r="14" spans="2:15" x14ac:dyDescent="0.2">
      <c r="B14" s="10" t="s">
        <v>27</v>
      </c>
      <c r="C14" s="10" t="s">
        <v>28</v>
      </c>
      <c r="D14" s="11">
        <v>910650.25297999999</v>
      </c>
      <c r="E14" s="11">
        <v>961397.61126999999</v>
      </c>
      <c r="F14" s="11">
        <v>859824.72453000001</v>
      </c>
      <c r="G14" s="12">
        <v>89.434872153902802</v>
      </c>
      <c r="H14" s="11">
        <v>740674.25297999999</v>
      </c>
      <c r="I14" s="11">
        <v>794211.98317999998</v>
      </c>
      <c r="J14" s="11">
        <v>693114.35860000004</v>
      </c>
      <c r="K14" s="12">
        <v>87.270700175637202</v>
      </c>
      <c r="L14" s="11">
        <v>169976</v>
      </c>
      <c r="M14" s="11">
        <v>167185.62809000001</v>
      </c>
      <c r="N14" s="11">
        <v>166710.36593</v>
      </c>
      <c r="O14" s="12">
        <v>99.715727861641199</v>
      </c>
    </row>
    <row r="15" spans="2:15" x14ac:dyDescent="0.2">
      <c r="B15" s="10" t="s">
        <v>29</v>
      </c>
      <c r="C15" s="10" t="s">
        <v>30</v>
      </c>
      <c r="D15" s="11">
        <v>814647.27555999998</v>
      </c>
      <c r="E15" s="11">
        <v>922582.02641000005</v>
      </c>
      <c r="F15" s="11">
        <v>782221.02245000005</v>
      </c>
      <c r="G15" s="12">
        <v>84.786067802970294</v>
      </c>
      <c r="H15" s="11">
        <v>579332.27555999998</v>
      </c>
      <c r="I15" s="11">
        <v>645268.21848000004</v>
      </c>
      <c r="J15" s="11">
        <v>546597.33314999996</v>
      </c>
      <c r="K15" s="12">
        <v>84.708547158508694</v>
      </c>
      <c r="L15" s="11">
        <v>235315</v>
      </c>
      <c r="M15" s="11">
        <v>277313.80793000001</v>
      </c>
      <c r="N15" s="11">
        <v>235623.6893</v>
      </c>
      <c r="O15" s="12">
        <v>84.966446877926998</v>
      </c>
    </row>
    <row r="16" spans="2:15" x14ac:dyDescent="0.2">
      <c r="B16" s="10" t="s">
        <v>31</v>
      </c>
      <c r="C16" s="10" t="s">
        <v>32</v>
      </c>
      <c r="D16" s="11">
        <v>2695161.3</v>
      </c>
      <c r="E16" s="11">
        <v>2782173.932</v>
      </c>
      <c r="F16" s="11">
        <v>2511900.6870599999</v>
      </c>
      <c r="G16" s="12">
        <v>90.285537441373705</v>
      </c>
      <c r="H16" s="11">
        <v>2384858.2999999998</v>
      </c>
      <c r="I16" s="11">
        <v>2535919.21</v>
      </c>
      <c r="J16" s="11">
        <v>2267755.5199000002</v>
      </c>
      <c r="K16" s="12">
        <v>89.425385121003103</v>
      </c>
      <c r="L16" s="11">
        <v>310303</v>
      </c>
      <c r="M16" s="11">
        <v>246254.72200000001</v>
      </c>
      <c r="N16" s="11">
        <v>244145.16716000001</v>
      </c>
      <c r="O16" s="12">
        <v>99.143344410670807</v>
      </c>
    </row>
    <row r="17" spans="2:15" x14ac:dyDescent="0.2">
      <c r="B17" s="10" t="s">
        <v>33</v>
      </c>
      <c r="C17" s="10" t="s">
        <v>34</v>
      </c>
      <c r="D17" s="11">
        <v>1116787.44845</v>
      </c>
      <c r="E17" s="11">
        <v>1261950.9253799999</v>
      </c>
      <c r="F17" s="11">
        <v>1117466.6311300001</v>
      </c>
      <c r="G17" s="12">
        <v>88.550720052248295</v>
      </c>
      <c r="H17" s="11">
        <v>849410.44845000003</v>
      </c>
      <c r="I17" s="11">
        <v>939844.50341</v>
      </c>
      <c r="J17" s="11">
        <v>803507.39807</v>
      </c>
      <c r="K17" s="12">
        <v>85.493652955852397</v>
      </c>
      <c r="L17" s="11">
        <v>267377</v>
      </c>
      <c r="M17" s="11">
        <v>322106.42197000002</v>
      </c>
      <c r="N17" s="11">
        <v>313959.23306</v>
      </c>
      <c r="O17" s="12">
        <v>97.470653065476995</v>
      </c>
    </row>
    <row r="18" spans="2:15" x14ac:dyDescent="0.2">
      <c r="B18" s="10" t="s">
        <v>35</v>
      </c>
      <c r="C18" s="10" t="s">
        <v>36</v>
      </c>
      <c r="D18" s="11">
        <v>1100330.4950000001</v>
      </c>
      <c r="E18" s="11">
        <v>1161627.3353500001</v>
      </c>
      <c r="F18" s="11">
        <v>1027641.76064</v>
      </c>
      <c r="G18" s="12">
        <v>88.465700605295297</v>
      </c>
      <c r="H18" s="11">
        <v>839332.78500000003</v>
      </c>
      <c r="I18" s="11">
        <v>872359.79434999998</v>
      </c>
      <c r="J18" s="11">
        <v>759458.93232999998</v>
      </c>
      <c r="K18" s="12">
        <v>87.057993416108403</v>
      </c>
      <c r="L18" s="11">
        <v>260997.71</v>
      </c>
      <c r="M18" s="11">
        <v>289267.54100000003</v>
      </c>
      <c r="N18" s="11">
        <v>268182.82831000001</v>
      </c>
      <c r="O18" s="12">
        <v>92.710999437714307</v>
      </c>
    </row>
    <row r="19" spans="2:15" ht="12" thickBot="1" x14ac:dyDescent="0.25">
      <c r="B19" s="13" t="s">
        <v>37</v>
      </c>
      <c r="C19" s="13" t="s">
        <v>38</v>
      </c>
      <c r="D19" s="14">
        <v>2467620.3236699998</v>
      </c>
      <c r="E19" s="14">
        <v>2580806.5494400002</v>
      </c>
      <c r="F19" s="14">
        <v>2312791.5593500002</v>
      </c>
      <c r="G19" s="15">
        <v>89.615068585897902</v>
      </c>
      <c r="H19" s="14">
        <v>1985782.3236700001</v>
      </c>
      <c r="I19" s="14">
        <v>2077333.53844</v>
      </c>
      <c r="J19" s="14">
        <v>1849211.1286500001</v>
      </c>
      <c r="K19" s="15">
        <v>89.018498687441806</v>
      </c>
      <c r="L19" s="14">
        <v>481838</v>
      </c>
      <c r="M19" s="14">
        <v>503473.011</v>
      </c>
      <c r="N19" s="14">
        <v>463580.43070000003</v>
      </c>
      <c r="O19" s="15">
        <v>92.076520602213606</v>
      </c>
    </row>
    <row r="20" spans="2:15" ht="15" customHeight="1" thickBot="1" x14ac:dyDescent="0.25">
      <c r="B20" s="62" t="s">
        <v>39</v>
      </c>
      <c r="C20" s="62"/>
      <c r="D20" s="16">
        <f>SUM(D6:D19)</f>
        <v>19750731.844000001</v>
      </c>
      <c r="E20" s="16">
        <f t="shared" ref="E20:F20" si="0">SUM(E6:E19)</f>
        <v>21410061.616440002</v>
      </c>
      <c r="F20" s="16">
        <f t="shared" si="0"/>
        <v>19137357.959519997</v>
      </c>
      <c r="G20" s="17">
        <f>F20/E20*100</f>
        <v>89.384880353754426</v>
      </c>
      <c r="H20" s="16">
        <f>SUM(H6:H19)</f>
        <v>15973415.884</v>
      </c>
      <c r="I20" s="16">
        <f t="shared" ref="I20:J20" si="1">SUM(I6:I19)</f>
        <v>17294069.123330001</v>
      </c>
      <c r="J20" s="16">
        <f t="shared" si="1"/>
        <v>15230746.698269999</v>
      </c>
      <c r="K20" s="17">
        <f>J20/I20*100</f>
        <v>88.06919059739073</v>
      </c>
      <c r="L20" s="16">
        <f>SUM(L6:L19)</f>
        <v>3777315.96</v>
      </c>
      <c r="M20" s="16">
        <f t="shared" ref="M20:N20" si="2">SUM(M6:M19)</f>
        <v>4115992.4931100006</v>
      </c>
      <c r="N20" s="16">
        <f t="shared" si="2"/>
        <v>3906611.26125</v>
      </c>
      <c r="O20" s="17">
        <f>N20/M20*100</f>
        <v>94.912983145365402</v>
      </c>
    </row>
  </sheetData>
  <mergeCells count="3">
    <mergeCell ref="B2:O2"/>
    <mergeCell ref="B3:O3"/>
    <mergeCell ref="B20:C20"/>
  </mergeCells>
  <pageMargins left="0.7" right="0.7" top="0.78740157499999996" bottom="0.78740157499999996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0"/>
  <sheetViews>
    <sheetView workbookViewId="0">
      <selection activeCell="I30" sqref="I30"/>
    </sheetView>
  </sheetViews>
  <sheetFormatPr defaultRowHeight="11.25" x14ac:dyDescent="0.2"/>
  <cols>
    <col min="1" max="1" width="2.83203125" customWidth="1"/>
    <col min="2" max="2" width="8" customWidth="1"/>
    <col min="3" max="3" width="21.5" customWidth="1"/>
    <col min="4" max="4" width="11.1640625" customWidth="1"/>
    <col min="5" max="6" width="12.5" customWidth="1"/>
    <col min="7" max="7" width="6.6640625" customWidth="1"/>
    <col min="8" max="8" width="12.6640625" customWidth="1"/>
    <col min="9" max="10" width="12.5" customWidth="1"/>
    <col min="11" max="11" width="6.6640625" customWidth="1"/>
    <col min="12" max="12" width="14" customWidth="1"/>
    <col min="13" max="14" width="12.5" customWidth="1"/>
    <col min="15" max="15" width="6.6640625" customWidth="1"/>
  </cols>
  <sheetData>
    <row r="1" spans="2:15" ht="9.75" customHeight="1" x14ac:dyDescent="0.2"/>
    <row r="2" spans="2:15" ht="25.5" customHeight="1" thickBot="1" x14ac:dyDescent="0.25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2:15" ht="13.5" thickBot="1" x14ac:dyDescent="0.25">
      <c r="B3" s="52" t="s">
        <v>48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</row>
    <row r="4" spans="2:15" ht="12" thickBot="1" x14ac:dyDescent="0.25">
      <c r="B4" s="1" t="s">
        <v>2</v>
      </c>
      <c r="C4" s="2" t="s">
        <v>2</v>
      </c>
      <c r="D4" s="3" t="s">
        <v>3</v>
      </c>
      <c r="E4" s="3" t="s">
        <v>2</v>
      </c>
      <c r="F4" s="3" t="s">
        <v>2</v>
      </c>
      <c r="G4" s="3" t="s">
        <v>2</v>
      </c>
      <c r="H4" s="3" t="s">
        <v>4</v>
      </c>
      <c r="I4" s="3" t="s">
        <v>2</v>
      </c>
      <c r="J4" s="3" t="s">
        <v>2</v>
      </c>
      <c r="K4" s="3" t="s">
        <v>2</v>
      </c>
      <c r="L4" s="3" t="s">
        <v>5</v>
      </c>
      <c r="M4" s="3" t="s">
        <v>2</v>
      </c>
      <c r="N4" s="3" t="s">
        <v>2</v>
      </c>
      <c r="O4" s="3" t="s">
        <v>2</v>
      </c>
    </row>
    <row r="5" spans="2:15" ht="45.75" thickBot="1" x14ac:dyDescent="0.25">
      <c r="B5" s="4" t="s">
        <v>6</v>
      </c>
      <c r="C5" s="5" t="s">
        <v>2</v>
      </c>
      <c r="D5" s="6" t="s">
        <v>7</v>
      </c>
      <c r="E5" s="6" t="s">
        <v>8</v>
      </c>
      <c r="F5" s="6" t="s">
        <v>9</v>
      </c>
      <c r="G5" s="3" t="s">
        <v>10</v>
      </c>
      <c r="H5" s="6" t="s">
        <v>7</v>
      </c>
      <c r="I5" s="6" t="s">
        <v>8</v>
      </c>
      <c r="J5" s="6" t="s">
        <v>9</v>
      </c>
      <c r="K5" s="3" t="s">
        <v>10</v>
      </c>
      <c r="L5" s="6" t="s">
        <v>7</v>
      </c>
      <c r="M5" s="6" t="s">
        <v>8</v>
      </c>
      <c r="N5" s="6" t="s">
        <v>9</v>
      </c>
      <c r="O5" s="3" t="s">
        <v>10</v>
      </c>
    </row>
    <row r="6" spans="2:15" x14ac:dyDescent="0.2">
      <c r="B6" s="7" t="s">
        <v>11</v>
      </c>
      <c r="C6" s="7" t="s">
        <v>12</v>
      </c>
      <c r="D6" s="8">
        <v>948672.8</v>
      </c>
      <c r="E6" s="8">
        <v>1220558.8999999999</v>
      </c>
      <c r="F6" s="8">
        <v>1034899.5256000001</v>
      </c>
      <c r="G6" s="9">
        <v>84.788986881337706</v>
      </c>
      <c r="H6" s="8">
        <v>948672.8</v>
      </c>
      <c r="I6" s="8">
        <v>1220558.8999999999</v>
      </c>
      <c r="J6" s="8">
        <v>1034899.5256000001</v>
      </c>
      <c r="K6" s="9">
        <v>84.788986881337706</v>
      </c>
      <c r="L6" s="8"/>
      <c r="M6" s="8"/>
      <c r="N6" s="8"/>
      <c r="O6" s="8"/>
    </row>
    <row r="7" spans="2:15" x14ac:dyDescent="0.2">
      <c r="B7" s="10" t="s">
        <v>13</v>
      </c>
      <c r="C7" s="10" t="s">
        <v>14</v>
      </c>
      <c r="D7" s="11">
        <v>1281346.7760000001</v>
      </c>
      <c r="E7" s="11">
        <v>1369288.9575700001</v>
      </c>
      <c r="F7" s="11">
        <v>1206599.6477000001</v>
      </c>
      <c r="G7" s="12">
        <v>88.118701390923704</v>
      </c>
      <c r="H7" s="11">
        <v>1053924.3770000001</v>
      </c>
      <c r="I7" s="11">
        <v>1082351.3298299999</v>
      </c>
      <c r="J7" s="11">
        <v>960777.8541</v>
      </c>
      <c r="K7" s="12">
        <v>88.767651281114496</v>
      </c>
      <c r="L7" s="11">
        <v>227422.399</v>
      </c>
      <c r="M7" s="11">
        <v>286937.62774000003</v>
      </c>
      <c r="N7" s="11">
        <v>245821.7936</v>
      </c>
      <c r="O7" s="12">
        <v>85.670811296573504</v>
      </c>
    </row>
    <row r="8" spans="2:15" x14ac:dyDescent="0.2">
      <c r="B8" s="10" t="s">
        <v>15</v>
      </c>
      <c r="C8" s="10" t="s">
        <v>16</v>
      </c>
      <c r="D8" s="11">
        <v>652452.07559999998</v>
      </c>
      <c r="E8" s="11">
        <v>779751.63135000004</v>
      </c>
      <c r="F8" s="11">
        <v>717761.06039999996</v>
      </c>
      <c r="G8" s="12">
        <v>92.049959441229404</v>
      </c>
      <c r="H8" s="11">
        <v>543686.07559999998</v>
      </c>
      <c r="I8" s="11">
        <v>593445.11068000004</v>
      </c>
      <c r="J8" s="11">
        <v>537861.70126</v>
      </c>
      <c r="K8" s="12">
        <v>90.6337741402386</v>
      </c>
      <c r="L8" s="11">
        <v>108766</v>
      </c>
      <c r="M8" s="11">
        <v>186306.52067</v>
      </c>
      <c r="N8" s="11">
        <v>179899.35913999999</v>
      </c>
      <c r="O8" s="12">
        <v>96.560956907488602</v>
      </c>
    </row>
    <row r="9" spans="2:15" x14ac:dyDescent="0.2">
      <c r="B9" s="10" t="s">
        <v>17</v>
      </c>
      <c r="C9" s="10" t="s">
        <v>18</v>
      </c>
      <c r="D9" s="11">
        <v>540063.33700000006</v>
      </c>
      <c r="E9" s="11">
        <v>581380.87344999996</v>
      </c>
      <c r="F9" s="11">
        <v>522046.71489</v>
      </c>
      <c r="G9" s="12">
        <v>89.794270628838802</v>
      </c>
      <c r="H9" s="11">
        <v>460428.337</v>
      </c>
      <c r="I9" s="11">
        <v>509235.17044999998</v>
      </c>
      <c r="J9" s="11">
        <v>451870.95989</v>
      </c>
      <c r="K9" s="12">
        <v>88.735222174597894</v>
      </c>
      <c r="L9" s="11">
        <v>79635</v>
      </c>
      <c r="M9" s="11">
        <v>72145.702999999994</v>
      </c>
      <c r="N9" s="11">
        <v>70175.755000000005</v>
      </c>
      <c r="O9" s="12">
        <v>97.269486721891099</v>
      </c>
    </row>
    <row r="10" spans="2:15" x14ac:dyDescent="0.2">
      <c r="B10" s="10" t="s">
        <v>19</v>
      </c>
      <c r="C10" s="10" t="s">
        <v>20</v>
      </c>
      <c r="D10" s="11">
        <v>436922.74699999997</v>
      </c>
      <c r="E10" s="11">
        <v>459538.86116999999</v>
      </c>
      <c r="F10" s="11">
        <v>409908.41431999998</v>
      </c>
      <c r="G10" s="12">
        <v>89.199945631662303</v>
      </c>
      <c r="H10" s="11">
        <v>323189.74699999997</v>
      </c>
      <c r="I10" s="11">
        <v>334538.24777000002</v>
      </c>
      <c r="J10" s="11">
        <v>289100.03915000003</v>
      </c>
      <c r="K10" s="12">
        <v>86.417634179981903</v>
      </c>
      <c r="L10" s="11">
        <v>113733</v>
      </c>
      <c r="M10" s="11">
        <v>125000.6134</v>
      </c>
      <c r="N10" s="11">
        <v>120808.37517</v>
      </c>
      <c r="O10" s="12">
        <v>96.646225873640404</v>
      </c>
    </row>
    <row r="11" spans="2:15" x14ac:dyDescent="0.2">
      <c r="B11" s="10" t="s">
        <v>21</v>
      </c>
      <c r="C11" s="10" t="s">
        <v>22</v>
      </c>
      <c r="D11" s="11">
        <v>1057668.612</v>
      </c>
      <c r="E11" s="11">
        <v>1092081.41172</v>
      </c>
      <c r="F11" s="11">
        <v>1003257.3761</v>
      </c>
      <c r="G11" s="12">
        <v>91.866537176921199</v>
      </c>
      <c r="H11" s="11">
        <v>907490.61199999996</v>
      </c>
      <c r="I11" s="11">
        <v>935884.81871999998</v>
      </c>
      <c r="J11" s="11">
        <v>848510.02515</v>
      </c>
      <c r="K11" s="12">
        <v>90.663937289900502</v>
      </c>
      <c r="L11" s="11">
        <v>150178</v>
      </c>
      <c r="M11" s="11">
        <v>156196.59299999999</v>
      </c>
      <c r="N11" s="11">
        <v>154747.35094999999</v>
      </c>
      <c r="O11" s="12">
        <v>99.072167950551901</v>
      </c>
    </row>
    <row r="12" spans="2:15" x14ac:dyDescent="0.2">
      <c r="B12" s="10" t="s">
        <v>23</v>
      </c>
      <c r="C12" s="10" t="s">
        <v>24</v>
      </c>
      <c r="D12" s="11">
        <v>463992.12891999999</v>
      </c>
      <c r="E12" s="11">
        <v>498941.91250999999</v>
      </c>
      <c r="F12" s="11">
        <v>428160.18929000001</v>
      </c>
      <c r="G12" s="12">
        <v>85.813634524323206</v>
      </c>
      <c r="H12" s="11">
        <v>428392.12891999999</v>
      </c>
      <c r="I12" s="11">
        <v>447047.34771</v>
      </c>
      <c r="J12" s="11">
        <v>388023.63289000001</v>
      </c>
      <c r="K12" s="12">
        <v>86.796988032173999</v>
      </c>
      <c r="L12" s="11">
        <v>35600</v>
      </c>
      <c r="M12" s="11">
        <v>51894.5648</v>
      </c>
      <c r="N12" s="11">
        <v>40136.556400000001</v>
      </c>
      <c r="O12" s="12">
        <v>77.342505047850395</v>
      </c>
    </row>
    <row r="13" spans="2:15" x14ac:dyDescent="0.2">
      <c r="B13" s="10" t="s">
        <v>25</v>
      </c>
      <c r="C13" s="10" t="s">
        <v>26</v>
      </c>
      <c r="D13" s="11">
        <v>601700.39</v>
      </c>
      <c r="E13" s="11">
        <v>673838.2905</v>
      </c>
      <c r="F13" s="11">
        <v>602163.83921999997</v>
      </c>
      <c r="G13" s="12">
        <v>89.363256393931493</v>
      </c>
      <c r="H13" s="11">
        <v>592700.39</v>
      </c>
      <c r="I13" s="11">
        <v>636899.49049999996</v>
      </c>
      <c r="J13" s="11">
        <v>568681.62022000004</v>
      </c>
      <c r="K13" s="12">
        <v>89.289068165772093</v>
      </c>
      <c r="L13" s="11">
        <v>9000</v>
      </c>
      <c r="M13" s="11">
        <v>36938.800000000003</v>
      </c>
      <c r="N13" s="11">
        <v>33482.218999999997</v>
      </c>
      <c r="O13" s="12">
        <v>90.642411231550597</v>
      </c>
    </row>
    <row r="14" spans="2:15" x14ac:dyDescent="0.2">
      <c r="B14" s="10" t="s">
        <v>27</v>
      </c>
      <c r="C14" s="10" t="s">
        <v>28</v>
      </c>
      <c r="D14" s="11">
        <v>541188.03</v>
      </c>
      <c r="E14" s="11">
        <v>582389.64006000001</v>
      </c>
      <c r="F14" s="11">
        <v>520374.41512999998</v>
      </c>
      <c r="G14" s="12">
        <v>89.351592016023702</v>
      </c>
      <c r="H14" s="11">
        <v>514738.03</v>
      </c>
      <c r="I14" s="11">
        <v>544120.86835999996</v>
      </c>
      <c r="J14" s="11">
        <v>483084.24514999997</v>
      </c>
      <c r="K14" s="12">
        <v>88.782524847104895</v>
      </c>
      <c r="L14" s="11">
        <v>26450</v>
      </c>
      <c r="M14" s="11">
        <v>38268.771699999998</v>
      </c>
      <c r="N14" s="11">
        <v>37290.169979999999</v>
      </c>
      <c r="O14" s="12">
        <v>97.442819101507794</v>
      </c>
    </row>
    <row r="15" spans="2:15" x14ac:dyDescent="0.2">
      <c r="B15" s="10" t="s">
        <v>29</v>
      </c>
      <c r="C15" s="10" t="s">
        <v>30</v>
      </c>
      <c r="D15" s="11">
        <v>441377.96030999999</v>
      </c>
      <c r="E15" s="11">
        <v>511619.68537999998</v>
      </c>
      <c r="F15" s="11">
        <v>455131.36231</v>
      </c>
      <c r="G15" s="12">
        <v>88.958923066448506</v>
      </c>
      <c r="H15" s="11">
        <v>412927.96030999999</v>
      </c>
      <c r="I15" s="11">
        <v>466172.01896999998</v>
      </c>
      <c r="J15" s="11">
        <v>419551.92190000002</v>
      </c>
      <c r="K15" s="12">
        <v>89.999378947495302</v>
      </c>
      <c r="L15" s="11">
        <v>28450</v>
      </c>
      <c r="M15" s="11">
        <v>45447.666409999998</v>
      </c>
      <c r="N15" s="11">
        <v>35579.440410000003</v>
      </c>
      <c r="O15" s="12">
        <v>78.286616718721902</v>
      </c>
    </row>
    <row r="16" spans="2:15" x14ac:dyDescent="0.2">
      <c r="B16" s="10" t="s">
        <v>31</v>
      </c>
      <c r="C16" s="10" t="s">
        <v>32</v>
      </c>
      <c r="D16" s="11">
        <v>1175010.3</v>
      </c>
      <c r="E16" s="11">
        <v>1219922.9839999999</v>
      </c>
      <c r="F16" s="11">
        <v>1050525.6477699999</v>
      </c>
      <c r="G16" s="12">
        <v>86.114095852627997</v>
      </c>
      <c r="H16" s="11">
        <v>1063570.3</v>
      </c>
      <c r="I16" s="11">
        <v>1145720.8899999999</v>
      </c>
      <c r="J16" s="11">
        <v>982065.88437999994</v>
      </c>
      <c r="K16" s="12">
        <v>85.715979603025303</v>
      </c>
      <c r="L16" s="11">
        <v>111440</v>
      </c>
      <c r="M16" s="11">
        <v>74202.093999999997</v>
      </c>
      <c r="N16" s="11">
        <v>68459.763389999993</v>
      </c>
      <c r="O16" s="12">
        <v>92.261228355631005</v>
      </c>
    </row>
    <row r="17" spans="2:15" x14ac:dyDescent="0.2">
      <c r="B17" s="10" t="s">
        <v>33</v>
      </c>
      <c r="C17" s="10" t="s">
        <v>34</v>
      </c>
      <c r="D17" s="11">
        <v>630640.83600000001</v>
      </c>
      <c r="E17" s="11">
        <v>691305.81117</v>
      </c>
      <c r="F17" s="11">
        <v>618955.88558999996</v>
      </c>
      <c r="G17" s="12">
        <v>89.534309648352107</v>
      </c>
      <c r="H17" s="11">
        <v>527170.83600000001</v>
      </c>
      <c r="I17" s="11">
        <v>560899.50467000005</v>
      </c>
      <c r="J17" s="11">
        <v>498527.39627999999</v>
      </c>
      <c r="K17" s="12">
        <v>88.879985118422198</v>
      </c>
      <c r="L17" s="11">
        <v>103470</v>
      </c>
      <c r="M17" s="11">
        <v>130406.30650000001</v>
      </c>
      <c r="N17" s="11">
        <v>120428.48931</v>
      </c>
      <c r="O17" s="12">
        <v>92.348669740140195</v>
      </c>
    </row>
    <row r="18" spans="2:15" x14ac:dyDescent="0.2">
      <c r="B18" s="10" t="s">
        <v>35</v>
      </c>
      <c r="C18" s="10" t="s">
        <v>36</v>
      </c>
      <c r="D18" s="11">
        <v>570696.99699999997</v>
      </c>
      <c r="E18" s="11">
        <v>586282.29631000001</v>
      </c>
      <c r="F18" s="11">
        <v>529528.98172000004</v>
      </c>
      <c r="G18" s="12">
        <v>90.3197973148431</v>
      </c>
      <c r="H18" s="11">
        <v>533646.99699999997</v>
      </c>
      <c r="I18" s="11">
        <v>547481.50531000004</v>
      </c>
      <c r="J18" s="11">
        <v>495790.94572000002</v>
      </c>
      <c r="K18" s="12">
        <v>90.558482964510105</v>
      </c>
      <c r="L18" s="11">
        <v>37050</v>
      </c>
      <c r="M18" s="11">
        <v>38800.790999999997</v>
      </c>
      <c r="N18" s="11">
        <v>33738.036</v>
      </c>
      <c r="O18" s="12">
        <v>86.951928376924101</v>
      </c>
    </row>
    <row r="19" spans="2:15" ht="12" thickBot="1" x14ac:dyDescent="0.25">
      <c r="B19" s="13" t="s">
        <v>37</v>
      </c>
      <c r="C19" s="13" t="s">
        <v>38</v>
      </c>
      <c r="D19" s="14">
        <v>1525047.11097</v>
      </c>
      <c r="E19" s="14">
        <v>1595590.70478</v>
      </c>
      <c r="F19" s="14">
        <v>1463619.0427000001</v>
      </c>
      <c r="G19" s="15">
        <v>91.728977758227998</v>
      </c>
      <c r="H19" s="14">
        <v>1381661.11097</v>
      </c>
      <c r="I19" s="14">
        <v>1468050.17478</v>
      </c>
      <c r="J19" s="14">
        <v>1345028.72581</v>
      </c>
      <c r="K19" s="15">
        <v>91.620078721870996</v>
      </c>
      <c r="L19" s="14">
        <v>143386</v>
      </c>
      <c r="M19" s="14">
        <v>127540.53</v>
      </c>
      <c r="N19" s="14">
        <v>118590.31689</v>
      </c>
      <c r="O19" s="15">
        <v>92.982455765237901</v>
      </c>
    </row>
    <row r="20" spans="2:15" ht="15" customHeight="1" thickBot="1" x14ac:dyDescent="0.25">
      <c r="B20" s="62" t="s">
        <v>39</v>
      </c>
      <c r="C20" s="62"/>
      <c r="D20" s="16">
        <f>SUM(D6:D19)</f>
        <v>10866780.1008</v>
      </c>
      <c r="E20" s="16">
        <f t="shared" ref="E20:F20" si="0">SUM(E6:E19)</f>
        <v>11862491.959969999</v>
      </c>
      <c r="F20" s="16">
        <f t="shared" si="0"/>
        <v>10562932.102739999</v>
      </c>
      <c r="G20" s="17">
        <f>F20/E20*100</f>
        <v>89.044798836404965</v>
      </c>
      <c r="H20" s="16">
        <f>SUM(H6:H19)</f>
        <v>9692199.7017999999</v>
      </c>
      <c r="I20" s="16">
        <f t="shared" ref="I20:J20" si="1">SUM(I6:I19)</f>
        <v>10492405.37775</v>
      </c>
      <c r="J20" s="16">
        <f t="shared" si="1"/>
        <v>9303774.477500001</v>
      </c>
      <c r="K20" s="17">
        <f>J20/I20*100</f>
        <v>88.671511846362819</v>
      </c>
      <c r="L20" s="16">
        <f>SUM(L6:L19)</f>
        <v>1174580.399</v>
      </c>
      <c r="M20" s="16">
        <f t="shared" ref="M20:N20" si="2">SUM(M6:M19)</f>
        <v>1370086.58222</v>
      </c>
      <c r="N20" s="16">
        <f t="shared" si="2"/>
        <v>1259157.62524</v>
      </c>
      <c r="O20" s="18">
        <f>N20/M20*100</f>
        <v>91.903507528680578</v>
      </c>
    </row>
  </sheetData>
  <mergeCells count="3">
    <mergeCell ref="B2:O2"/>
    <mergeCell ref="B3:O3"/>
    <mergeCell ref="B20:C20"/>
  </mergeCells>
  <pageMargins left="0.7" right="0.7" top="0.78740157499999996" bottom="0.78740157499999996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0"/>
  <sheetViews>
    <sheetView workbookViewId="0">
      <selection activeCell="I30" sqref="I30"/>
    </sheetView>
  </sheetViews>
  <sheetFormatPr defaultRowHeight="11.25" x14ac:dyDescent="0.2"/>
  <cols>
    <col min="1" max="1" width="2.83203125" customWidth="1"/>
    <col min="2" max="2" width="8" customWidth="1"/>
    <col min="3" max="3" width="21.5" customWidth="1"/>
    <col min="4" max="4" width="11.1640625" customWidth="1"/>
    <col min="5" max="6" width="12.5" customWidth="1"/>
    <col min="7" max="7" width="6.6640625" customWidth="1"/>
    <col min="8" max="8" width="12.6640625" customWidth="1"/>
    <col min="9" max="10" width="12.5" customWidth="1"/>
    <col min="11" max="11" width="6.6640625" customWidth="1"/>
    <col min="12" max="12" width="14" customWidth="1"/>
    <col min="13" max="14" width="12.5" customWidth="1"/>
    <col min="15" max="15" width="6.6640625" customWidth="1"/>
  </cols>
  <sheetData>
    <row r="1" spans="2:15" ht="9.75" customHeight="1" x14ac:dyDescent="0.2"/>
    <row r="2" spans="2:15" ht="25.5" customHeight="1" thickBot="1" x14ac:dyDescent="0.25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2:15" ht="13.5" thickBot="1" x14ac:dyDescent="0.25">
      <c r="B3" s="52" t="s">
        <v>49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</row>
    <row r="4" spans="2:15" ht="12" thickBot="1" x14ac:dyDescent="0.25">
      <c r="B4" s="1" t="s">
        <v>2</v>
      </c>
      <c r="C4" s="2" t="s">
        <v>2</v>
      </c>
      <c r="D4" s="3" t="s">
        <v>3</v>
      </c>
      <c r="E4" s="3" t="s">
        <v>2</v>
      </c>
      <c r="F4" s="3" t="s">
        <v>2</v>
      </c>
      <c r="G4" s="3" t="s">
        <v>2</v>
      </c>
      <c r="H4" s="3" t="s">
        <v>4</v>
      </c>
      <c r="I4" s="3" t="s">
        <v>2</v>
      </c>
      <c r="J4" s="3" t="s">
        <v>2</v>
      </c>
      <c r="K4" s="3" t="s">
        <v>2</v>
      </c>
      <c r="L4" s="3" t="s">
        <v>5</v>
      </c>
      <c r="M4" s="3" t="s">
        <v>2</v>
      </c>
      <c r="N4" s="3" t="s">
        <v>2</v>
      </c>
      <c r="O4" s="3" t="s">
        <v>2</v>
      </c>
    </row>
    <row r="5" spans="2:15" ht="45.75" thickBot="1" x14ac:dyDescent="0.25">
      <c r="B5" s="4" t="s">
        <v>6</v>
      </c>
      <c r="C5" s="5" t="s">
        <v>2</v>
      </c>
      <c r="D5" s="6" t="s">
        <v>7</v>
      </c>
      <c r="E5" s="6" t="s">
        <v>8</v>
      </c>
      <c r="F5" s="6" t="s">
        <v>9</v>
      </c>
      <c r="G5" s="3" t="s">
        <v>10</v>
      </c>
      <c r="H5" s="6" t="s">
        <v>7</v>
      </c>
      <c r="I5" s="6" t="s">
        <v>8</v>
      </c>
      <c r="J5" s="6" t="s">
        <v>9</v>
      </c>
      <c r="K5" s="3" t="s">
        <v>10</v>
      </c>
      <c r="L5" s="6" t="s">
        <v>7</v>
      </c>
      <c r="M5" s="6" t="s">
        <v>8</v>
      </c>
      <c r="N5" s="6" t="s">
        <v>9</v>
      </c>
      <c r="O5" s="3" t="s">
        <v>10</v>
      </c>
    </row>
    <row r="6" spans="2:15" x14ac:dyDescent="0.2">
      <c r="B6" s="7" t="s">
        <v>11</v>
      </c>
      <c r="C6" s="7" t="s">
        <v>12</v>
      </c>
      <c r="D6" s="8">
        <v>1029872.9</v>
      </c>
      <c r="E6" s="8">
        <v>1634503.1</v>
      </c>
      <c r="F6" s="8">
        <v>1468318.2655400001</v>
      </c>
      <c r="G6" s="9">
        <v>89.832699952664498</v>
      </c>
      <c r="H6" s="8">
        <v>1029872.9</v>
      </c>
      <c r="I6" s="8">
        <v>1634503.1</v>
      </c>
      <c r="J6" s="8">
        <v>1468318.2655400001</v>
      </c>
      <c r="K6" s="9">
        <v>89.832699952664498</v>
      </c>
      <c r="L6" s="8"/>
      <c r="M6" s="8"/>
      <c r="N6" s="8"/>
      <c r="O6" s="8"/>
    </row>
    <row r="7" spans="2:15" x14ac:dyDescent="0.2">
      <c r="B7" s="10" t="s">
        <v>13</v>
      </c>
      <c r="C7" s="10" t="s">
        <v>14</v>
      </c>
      <c r="D7" s="11">
        <v>1016929.982</v>
      </c>
      <c r="E7" s="11">
        <v>1303185.18383</v>
      </c>
      <c r="F7" s="11">
        <v>1287929.47009</v>
      </c>
      <c r="G7" s="12">
        <v>98.829351812060693</v>
      </c>
      <c r="H7" s="11">
        <v>125250.982</v>
      </c>
      <c r="I7" s="11">
        <v>172751.98645999999</v>
      </c>
      <c r="J7" s="11">
        <v>161501.90582000001</v>
      </c>
      <c r="K7" s="12">
        <v>93.487727191718903</v>
      </c>
      <c r="L7" s="11">
        <v>891679</v>
      </c>
      <c r="M7" s="11">
        <v>1130433.19737</v>
      </c>
      <c r="N7" s="11">
        <v>1126427.56427</v>
      </c>
      <c r="O7" s="12">
        <v>99.645655036554203</v>
      </c>
    </row>
    <row r="8" spans="2:15" x14ac:dyDescent="0.2">
      <c r="B8" s="10" t="s">
        <v>15</v>
      </c>
      <c r="C8" s="10" t="s">
        <v>16</v>
      </c>
      <c r="D8" s="11">
        <v>559723.71799999999</v>
      </c>
      <c r="E8" s="11">
        <v>688928.05458</v>
      </c>
      <c r="F8" s="11">
        <v>684862.81779</v>
      </c>
      <c r="G8" s="12">
        <v>99.409918530247893</v>
      </c>
      <c r="H8" s="11">
        <v>36422.317999999999</v>
      </c>
      <c r="I8" s="11">
        <v>45427.440390000003</v>
      </c>
      <c r="J8" s="11">
        <v>42309.941959999996</v>
      </c>
      <c r="K8" s="12">
        <v>93.137411213936105</v>
      </c>
      <c r="L8" s="11">
        <v>523301.4</v>
      </c>
      <c r="M8" s="11">
        <v>643500.61418999999</v>
      </c>
      <c r="N8" s="11">
        <v>642552.87583000003</v>
      </c>
      <c r="O8" s="12">
        <v>99.852721452147605</v>
      </c>
    </row>
    <row r="9" spans="2:15" x14ac:dyDescent="0.2">
      <c r="B9" s="10" t="s">
        <v>17</v>
      </c>
      <c r="C9" s="10" t="s">
        <v>18</v>
      </c>
      <c r="D9" s="11">
        <v>812525.96100000001</v>
      </c>
      <c r="E9" s="11">
        <v>890006.06710999995</v>
      </c>
      <c r="F9" s="11">
        <v>874976.02109000005</v>
      </c>
      <c r="G9" s="12">
        <v>98.311242296493006</v>
      </c>
      <c r="H9" s="11">
        <v>110364.961</v>
      </c>
      <c r="I9" s="11">
        <v>116809.85090999999</v>
      </c>
      <c r="J9" s="11">
        <v>113293.63709</v>
      </c>
      <c r="K9" s="12">
        <v>96.989796842811501</v>
      </c>
      <c r="L9" s="11">
        <v>702161</v>
      </c>
      <c r="M9" s="11">
        <v>773196.21620000002</v>
      </c>
      <c r="N9" s="11">
        <v>761682.38399999996</v>
      </c>
      <c r="O9" s="12">
        <v>98.510878356779003</v>
      </c>
    </row>
    <row r="10" spans="2:15" x14ac:dyDescent="0.2">
      <c r="B10" s="10" t="s">
        <v>19</v>
      </c>
      <c r="C10" s="10" t="s">
        <v>20</v>
      </c>
      <c r="D10" s="11">
        <v>320061.3</v>
      </c>
      <c r="E10" s="11">
        <v>708948.26784999995</v>
      </c>
      <c r="F10" s="11">
        <v>645559.68464999995</v>
      </c>
      <c r="G10" s="12">
        <v>91.058785799387607</v>
      </c>
      <c r="H10" s="11">
        <v>14819.3</v>
      </c>
      <c r="I10" s="11">
        <v>30606.897580000001</v>
      </c>
      <c r="J10" s="11">
        <v>24009.650730000001</v>
      </c>
      <c r="K10" s="12">
        <v>78.445228456245204</v>
      </c>
      <c r="L10" s="11">
        <v>305242</v>
      </c>
      <c r="M10" s="11">
        <v>678341.37026999996</v>
      </c>
      <c r="N10" s="11">
        <v>621550.03391999996</v>
      </c>
      <c r="O10" s="12">
        <v>91.627912016129102</v>
      </c>
    </row>
    <row r="11" spans="2:15" x14ac:dyDescent="0.2">
      <c r="B11" s="10" t="s">
        <v>21</v>
      </c>
      <c r="C11" s="10" t="s">
        <v>22</v>
      </c>
      <c r="D11" s="11">
        <v>664441.77800000005</v>
      </c>
      <c r="E11" s="11">
        <v>852661.83802000002</v>
      </c>
      <c r="F11" s="11">
        <v>823404.09042000002</v>
      </c>
      <c r="G11" s="12">
        <v>96.568657550343701</v>
      </c>
      <c r="H11" s="11">
        <v>70706.778000000006</v>
      </c>
      <c r="I11" s="11">
        <v>149556.02601999999</v>
      </c>
      <c r="J11" s="11">
        <v>145545.66893000001</v>
      </c>
      <c r="K11" s="12">
        <v>97.318491807569401</v>
      </c>
      <c r="L11" s="11">
        <v>593735</v>
      </c>
      <c r="M11" s="11">
        <v>703105.81200000003</v>
      </c>
      <c r="N11" s="11">
        <v>677858.42148999998</v>
      </c>
      <c r="O11" s="12">
        <v>96.409162023823498</v>
      </c>
    </row>
    <row r="12" spans="2:15" x14ac:dyDescent="0.2">
      <c r="B12" s="10" t="s">
        <v>23</v>
      </c>
      <c r="C12" s="10" t="s">
        <v>24</v>
      </c>
      <c r="D12" s="11">
        <v>340194.43800000002</v>
      </c>
      <c r="E12" s="11">
        <v>436057.26467</v>
      </c>
      <c r="F12" s="11">
        <v>418190.77970000001</v>
      </c>
      <c r="G12" s="12">
        <v>95.902720487062396</v>
      </c>
      <c r="H12" s="11">
        <v>56058.777999999998</v>
      </c>
      <c r="I12" s="11">
        <v>140365.64764000001</v>
      </c>
      <c r="J12" s="11">
        <v>132804.20306</v>
      </c>
      <c r="K12" s="12">
        <v>94.613037657623295</v>
      </c>
      <c r="L12" s="11">
        <v>284135.65999999997</v>
      </c>
      <c r="M12" s="11">
        <v>295691.61703000002</v>
      </c>
      <c r="N12" s="11">
        <v>285386.57663999998</v>
      </c>
      <c r="O12" s="12">
        <v>96.514936576996504</v>
      </c>
    </row>
    <row r="13" spans="2:15" x14ac:dyDescent="0.2">
      <c r="B13" s="10" t="s">
        <v>25</v>
      </c>
      <c r="C13" s="10" t="s">
        <v>26</v>
      </c>
      <c r="D13" s="11">
        <v>380748.49</v>
      </c>
      <c r="E13" s="11">
        <v>876262.6507</v>
      </c>
      <c r="F13" s="11">
        <v>798191.98482999997</v>
      </c>
      <c r="G13" s="12">
        <v>91.090494863882</v>
      </c>
      <c r="H13" s="11">
        <v>46161.69</v>
      </c>
      <c r="I13" s="11">
        <v>54320.504999999997</v>
      </c>
      <c r="J13" s="11">
        <v>49992.693809999997</v>
      </c>
      <c r="K13" s="12">
        <v>92.0328222464059</v>
      </c>
      <c r="L13" s="11">
        <v>334586.8</v>
      </c>
      <c r="M13" s="11">
        <v>821942.14569999999</v>
      </c>
      <c r="N13" s="11">
        <v>748199.29102</v>
      </c>
      <c r="O13" s="12">
        <v>91.028218340452995</v>
      </c>
    </row>
    <row r="14" spans="2:15" x14ac:dyDescent="0.2">
      <c r="B14" s="10" t="s">
        <v>27</v>
      </c>
      <c r="C14" s="10" t="s">
        <v>28</v>
      </c>
      <c r="D14" s="11">
        <v>456387.82</v>
      </c>
      <c r="E14" s="11">
        <v>594457.95245999994</v>
      </c>
      <c r="F14" s="11">
        <v>588158.85129000002</v>
      </c>
      <c r="G14" s="12">
        <v>98.940362199894395</v>
      </c>
      <c r="H14" s="11">
        <v>99187.28</v>
      </c>
      <c r="I14" s="11">
        <v>112970.9186</v>
      </c>
      <c r="J14" s="11">
        <v>108282.69658</v>
      </c>
      <c r="K14" s="12">
        <v>95.850062938232995</v>
      </c>
      <c r="L14" s="11">
        <v>357200.54</v>
      </c>
      <c r="M14" s="11">
        <v>481487.03386000003</v>
      </c>
      <c r="N14" s="11">
        <v>479876.15470999997</v>
      </c>
      <c r="O14" s="12">
        <v>99.665436650061807</v>
      </c>
    </row>
    <row r="15" spans="2:15" x14ac:dyDescent="0.2">
      <c r="B15" s="10" t="s">
        <v>29</v>
      </c>
      <c r="C15" s="10" t="s">
        <v>30</v>
      </c>
      <c r="D15" s="11">
        <v>484676.6</v>
      </c>
      <c r="E15" s="11">
        <v>1039799.21458</v>
      </c>
      <c r="F15" s="11">
        <v>1000258.34003</v>
      </c>
      <c r="G15" s="12">
        <v>96.197258663445794</v>
      </c>
      <c r="H15" s="11">
        <v>39364.6</v>
      </c>
      <c r="I15" s="11">
        <v>47863.45566</v>
      </c>
      <c r="J15" s="11">
        <v>38428.39114</v>
      </c>
      <c r="K15" s="12">
        <v>80.287540066011204</v>
      </c>
      <c r="L15" s="11">
        <v>445312</v>
      </c>
      <c r="M15" s="11">
        <v>991935.75892000005</v>
      </c>
      <c r="N15" s="11">
        <v>961829.94889</v>
      </c>
      <c r="O15" s="12">
        <v>96.964943570259194</v>
      </c>
    </row>
    <row r="16" spans="2:15" x14ac:dyDescent="0.2">
      <c r="B16" s="10" t="s">
        <v>31</v>
      </c>
      <c r="C16" s="10" t="s">
        <v>32</v>
      </c>
      <c r="D16" s="11">
        <v>928788.2</v>
      </c>
      <c r="E16" s="11">
        <v>1763839.31535</v>
      </c>
      <c r="F16" s="11">
        <v>1713857.5471699999</v>
      </c>
      <c r="G16" s="12">
        <v>97.166308305692695</v>
      </c>
      <c r="H16" s="11">
        <v>285147.2</v>
      </c>
      <c r="I16" s="11">
        <v>504344.53370000003</v>
      </c>
      <c r="J16" s="11">
        <v>474558.33188000001</v>
      </c>
      <c r="K16" s="12">
        <v>94.094076602460504</v>
      </c>
      <c r="L16" s="11">
        <v>643641</v>
      </c>
      <c r="M16" s="11">
        <v>1259494.78165</v>
      </c>
      <c r="N16" s="11">
        <v>1239299.21529</v>
      </c>
      <c r="O16" s="12">
        <v>98.396534336288198</v>
      </c>
    </row>
    <row r="17" spans="2:15" x14ac:dyDescent="0.2">
      <c r="B17" s="10" t="s">
        <v>33</v>
      </c>
      <c r="C17" s="10" t="s">
        <v>34</v>
      </c>
      <c r="D17" s="11">
        <v>428772.842</v>
      </c>
      <c r="E17" s="11">
        <v>512397.34688999999</v>
      </c>
      <c r="F17" s="11">
        <v>505129.75527999998</v>
      </c>
      <c r="G17" s="12">
        <v>98.581649250506302</v>
      </c>
      <c r="H17" s="11">
        <v>18541.842000000001</v>
      </c>
      <c r="I17" s="11">
        <v>20099.748159999999</v>
      </c>
      <c r="J17" s="11">
        <v>16389.27938</v>
      </c>
      <c r="K17" s="12">
        <v>81.539725023101994</v>
      </c>
      <c r="L17" s="11">
        <v>410231</v>
      </c>
      <c r="M17" s="11">
        <v>492297.59873000003</v>
      </c>
      <c r="N17" s="11">
        <v>488740.47590000002</v>
      </c>
      <c r="O17" s="12">
        <v>99.277444610906798</v>
      </c>
    </row>
    <row r="18" spans="2:15" x14ac:dyDescent="0.2">
      <c r="B18" s="10" t="s">
        <v>35</v>
      </c>
      <c r="C18" s="10" t="s">
        <v>36</v>
      </c>
      <c r="D18" s="11">
        <v>329927.58500000002</v>
      </c>
      <c r="E18" s="11">
        <v>446849.34834999999</v>
      </c>
      <c r="F18" s="11">
        <v>416193.77273000003</v>
      </c>
      <c r="G18" s="12">
        <v>93.139617248364303</v>
      </c>
      <c r="H18" s="11">
        <v>47569.584999999999</v>
      </c>
      <c r="I18" s="11">
        <v>57403.255349999999</v>
      </c>
      <c r="J18" s="11">
        <v>47547.505440000001</v>
      </c>
      <c r="K18" s="12">
        <v>82.830677720440505</v>
      </c>
      <c r="L18" s="11">
        <v>282358</v>
      </c>
      <c r="M18" s="11">
        <v>389446.09299999999</v>
      </c>
      <c r="N18" s="11">
        <v>368646.26728999999</v>
      </c>
      <c r="O18" s="12">
        <v>94.659125849800205</v>
      </c>
    </row>
    <row r="19" spans="2:15" ht="12" thickBot="1" x14ac:dyDescent="0.25">
      <c r="B19" s="13" t="s">
        <v>37</v>
      </c>
      <c r="C19" s="13" t="s">
        <v>38</v>
      </c>
      <c r="D19" s="14">
        <v>999692.49699999997</v>
      </c>
      <c r="E19" s="14">
        <v>1921768.1571200001</v>
      </c>
      <c r="F19" s="14">
        <v>1873811.64775</v>
      </c>
      <c r="G19" s="15">
        <v>97.504563222555007</v>
      </c>
      <c r="H19" s="14">
        <v>247683.497</v>
      </c>
      <c r="I19" s="14">
        <v>439435.79411999998</v>
      </c>
      <c r="J19" s="14">
        <v>426903.06453999999</v>
      </c>
      <c r="K19" s="15">
        <v>97.147995282200995</v>
      </c>
      <c r="L19" s="14">
        <v>752009</v>
      </c>
      <c r="M19" s="14">
        <v>1482332.3629999999</v>
      </c>
      <c r="N19" s="14">
        <v>1446908.5832100001</v>
      </c>
      <c r="O19" s="15">
        <v>97.6102673952076</v>
      </c>
    </row>
    <row r="20" spans="2:15" ht="15" customHeight="1" thickBot="1" x14ac:dyDescent="0.25">
      <c r="B20" s="62" t="s">
        <v>39</v>
      </c>
      <c r="C20" s="62"/>
      <c r="D20" s="16">
        <f>SUM(D6:D19)</f>
        <v>8752744.1110000014</v>
      </c>
      <c r="E20" s="16">
        <f t="shared" ref="E20:F20" si="0">SUM(E6:E19)</f>
        <v>13669663.761510001</v>
      </c>
      <c r="F20" s="16">
        <f t="shared" si="0"/>
        <v>13098843.02836</v>
      </c>
      <c r="G20" s="17">
        <f>F20/E20*100</f>
        <v>95.824178684209656</v>
      </c>
      <c r="H20" s="16">
        <f>SUM(H6:H19)</f>
        <v>2227151.7109999997</v>
      </c>
      <c r="I20" s="16">
        <f t="shared" ref="I20:J20" si="1">SUM(I6:I19)</f>
        <v>3526459.1595900003</v>
      </c>
      <c r="J20" s="16">
        <f t="shared" si="1"/>
        <v>3249885.2359000007</v>
      </c>
      <c r="K20" s="17">
        <f>J20/I20*100</f>
        <v>92.157177747603498</v>
      </c>
      <c r="L20" s="16">
        <f>SUM(L6:L19)</f>
        <v>6525592.4000000004</v>
      </c>
      <c r="M20" s="16">
        <f t="shared" ref="M20:N20" si="2">SUM(M6:M19)</f>
        <v>10143204.601919999</v>
      </c>
      <c r="N20" s="16">
        <f t="shared" si="2"/>
        <v>9848957.7924600001</v>
      </c>
      <c r="O20" s="18">
        <f>N20/M20*100</f>
        <v>97.099074493633879</v>
      </c>
    </row>
  </sheetData>
  <mergeCells count="3">
    <mergeCell ref="B2:O2"/>
    <mergeCell ref="B3:O3"/>
    <mergeCell ref="B20:C20"/>
  </mergeCells>
  <pageMargins left="0.7" right="0.7" top="0.78740157499999996" bottom="0.78740157499999996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0"/>
  <sheetViews>
    <sheetView workbookViewId="0">
      <selection activeCell="I30" sqref="I30"/>
    </sheetView>
  </sheetViews>
  <sheetFormatPr defaultRowHeight="11.25" x14ac:dyDescent="0.2"/>
  <cols>
    <col min="1" max="1" width="2.83203125" customWidth="1"/>
    <col min="2" max="2" width="8" customWidth="1"/>
    <col min="3" max="3" width="21.5" customWidth="1"/>
    <col min="4" max="4" width="11.1640625" customWidth="1"/>
    <col min="5" max="6" width="12.5" customWidth="1"/>
    <col min="7" max="7" width="6.6640625" customWidth="1"/>
    <col min="8" max="8" width="12.6640625" customWidth="1"/>
    <col min="9" max="10" width="12.5" customWidth="1"/>
    <col min="11" max="11" width="6.6640625" customWidth="1"/>
    <col min="12" max="12" width="14" customWidth="1"/>
    <col min="13" max="14" width="12.5" customWidth="1"/>
    <col min="15" max="15" width="6.6640625" customWidth="1"/>
  </cols>
  <sheetData>
    <row r="1" spans="2:15" ht="9.75" customHeight="1" x14ac:dyDescent="0.2"/>
    <row r="2" spans="2:15" ht="25.5" customHeight="1" thickBot="1" x14ac:dyDescent="0.25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2:15" ht="13.5" thickBot="1" x14ac:dyDescent="0.25">
      <c r="B3" s="52" t="s">
        <v>50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</row>
    <row r="4" spans="2:15" ht="12" thickBot="1" x14ac:dyDescent="0.25">
      <c r="B4" s="1" t="s">
        <v>2</v>
      </c>
      <c r="C4" s="2" t="s">
        <v>2</v>
      </c>
      <c r="D4" s="3" t="s">
        <v>3</v>
      </c>
      <c r="E4" s="3" t="s">
        <v>2</v>
      </c>
      <c r="F4" s="3" t="s">
        <v>2</v>
      </c>
      <c r="G4" s="3" t="s">
        <v>2</v>
      </c>
      <c r="H4" s="3" t="s">
        <v>4</v>
      </c>
      <c r="I4" s="3" t="s">
        <v>2</v>
      </c>
      <c r="J4" s="3" t="s">
        <v>2</v>
      </c>
      <c r="K4" s="3" t="s">
        <v>2</v>
      </c>
      <c r="L4" s="3" t="s">
        <v>5</v>
      </c>
      <c r="M4" s="3" t="s">
        <v>2</v>
      </c>
      <c r="N4" s="3" t="s">
        <v>2</v>
      </c>
      <c r="O4" s="3" t="s">
        <v>2</v>
      </c>
    </row>
    <row r="5" spans="2:15" ht="45.75" thickBot="1" x14ac:dyDescent="0.25">
      <c r="B5" s="4" t="s">
        <v>6</v>
      </c>
      <c r="C5" s="5" t="s">
        <v>2</v>
      </c>
      <c r="D5" s="6" t="s">
        <v>7</v>
      </c>
      <c r="E5" s="6" t="s">
        <v>8</v>
      </c>
      <c r="F5" s="6" t="s">
        <v>9</v>
      </c>
      <c r="G5" s="3" t="s">
        <v>10</v>
      </c>
      <c r="H5" s="6" t="s">
        <v>7</v>
      </c>
      <c r="I5" s="6" t="s">
        <v>8</v>
      </c>
      <c r="J5" s="6" t="s">
        <v>9</v>
      </c>
      <c r="K5" s="3" t="s">
        <v>10</v>
      </c>
      <c r="L5" s="6" t="s">
        <v>7</v>
      </c>
      <c r="M5" s="6" t="s">
        <v>8</v>
      </c>
      <c r="N5" s="6" t="s">
        <v>9</v>
      </c>
      <c r="O5" s="3" t="s">
        <v>10</v>
      </c>
    </row>
    <row r="6" spans="2:15" x14ac:dyDescent="0.2">
      <c r="B6" s="7" t="s">
        <v>11</v>
      </c>
      <c r="C6" s="7" t="s">
        <v>12</v>
      </c>
      <c r="D6" s="8">
        <v>1423726.4</v>
      </c>
      <c r="E6" s="8">
        <v>1751347.4</v>
      </c>
      <c r="F6" s="8">
        <v>1454220.7530799999</v>
      </c>
      <c r="G6" s="9">
        <v>83.034397006556205</v>
      </c>
      <c r="H6" s="8">
        <v>1423726.4</v>
      </c>
      <c r="I6" s="8">
        <v>1751347.4</v>
      </c>
      <c r="J6" s="8">
        <v>1454220.7530799999</v>
      </c>
      <c r="K6" s="9">
        <v>83.034397006556205</v>
      </c>
      <c r="L6" s="8"/>
      <c r="M6" s="8"/>
      <c r="N6" s="8"/>
      <c r="O6" s="8"/>
    </row>
    <row r="7" spans="2:15" x14ac:dyDescent="0.2">
      <c r="B7" s="10" t="s">
        <v>13</v>
      </c>
      <c r="C7" s="10" t="s">
        <v>14</v>
      </c>
      <c r="D7" s="11">
        <v>2782446.2898900001</v>
      </c>
      <c r="E7" s="11">
        <v>3070382.6850299998</v>
      </c>
      <c r="F7" s="11">
        <v>2424838.5207500001</v>
      </c>
      <c r="G7" s="12">
        <v>78.975123608290801</v>
      </c>
      <c r="H7" s="11">
        <v>2766346.2898900001</v>
      </c>
      <c r="I7" s="11">
        <v>2902579.5485299998</v>
      </c>
      <c r="J7" s="11">
        <v>2394321.24027</v>
      </c>
      <c r="K7" s="12">
        <v>82.489427085042195</v>
      </c>
      <c r="L7" s="11">
        <v>16100</v>
      </c>
      <c r="M7" s="11">
        <v>167803.13649999999</v>
      </c>
      <c r="N7" s="11">
        <v>30517.280480000001</v>
      </c>
      <c r="O7" s="12">
        <v>18.186358799080001</v>
      </c>
    </row>
    <row r="8" spans="2:15" x14ac:dyDescent="0.2">
      <c r="B8" s="10" t="s">
        <v>15</v>
      </c>
      <c r="C8" s="10" t="s">
        <v>16</v>
      </c>
      <c r="D8" s="11">
        <v>2002071.3184</v>
      </c>
      <c r="E8" s="11">
        <v>1777261.64013</v>
      </c>
      <c r="F8" s="11">
        <v>1497614.1573600001</v>
      </c>
      <c r="G8" s="12">
        <v>84.265260867862693</v>
      </c>
      <c r="H8" s="11">
        <v>1598490.9883999999</v>
      </c>
      <c r="I8" s="11">
        <v>1725852.21753</v>
      </c>
      <c r="J8" s="11">
        <v>1463652.2898200001</v>
      </c>
      <c r="K8" s="12">
        <v>84.807509875599095</v>
      </c>
      <c r="L8" s="11">
        <v>403580.33</v>
      </c>
      <c r="M8" s="11">
        <v>51409.422599999998</v>
      </c>
      <c r="N8" s="11">
        <v>33961.867539999999</v>
      </c>
      <c r="O8" s="12">
        <v>66.0615619129712</v>
      </c>
    </row>
    <row r="9" spans="2:15" x14ac:dyDescent="0.2">
      <c r="B9" s="10" t="s">
        <v>17</v>
      </c>
      <c r="C9" s="10" t="s">
        <v>18</v>
      </c>
      <c r="D9" s="11">
        <v>1955183.4036900001</v>
      </c>
      <c r="E9" s="11">
        <v>2108705.5748100001</v>
      </c>
      <c r="F9" s="11">
        <v>1837022.0607</v>
      </c>
      <c r="G9" s="12">
        <v>87.116100163272904</v>
      </c>
      <c r="H9" s="11">
        <v>1930612.4036900001</v>
      </c>
      <c r="I9" s="11">
        <v>2072890.8446</v>
      </c>
      <c r="J9" s="11">
        <v>1810114.62582</v>
      </c>
      <c r="K9" s="12">
        <v>87.323200376684198</v>
      </c>
      <c r="L9" s="11">
        <v>24571</v>
      </c>
      <c r="M9" s="11">
        <v>35814.730210000002</v>
      </c>
      <c r="N9" s="11">
        <v>26907.434880000001</v>
      </c>
      <c r="O9" s="12">
        <v>75.129519955135805</v>
      </c>
    </row>
    <row r="10" spans="2:15" x14ac:dyDescent="0.2">
      <c r="B10" s="10" t="s">
        <v>19</v>
      </c>
      <c r="C10" s="10" t="s">
        <v>20</v>
      </c>
      <c r="D10" s="11">
        <v>990047.81206999999</v>
      </c>
      <c r="E10" s="11">
        <v>1195703.5483500001</v>
      </c>
      <c r="F10" s="11">
        <v>954886.51494999998</v>
      </c>
      <c r="G10" s="12">
        <v>79.859804402829297</v>
      </c>
      <c r="H10" s="11">
        <v>970937.92206999997</v>
      </c>
      <c r="I10" s="11">
        <v>1156667.73505</v>
      </c>
      <c r="J10" s="11">
        <v>923066.01297000004</v>
      </c>
      <c r="K10" s="12">
        <v>79.803904353750994</v>
      </c>
      <c r="L10" s="11">
        <v>19109.89</v>
      </c>
      <c r="M10" s="11">
        <v>39035.813300000002</v>
      </c>
      <c r="N10" s="11">
        <v>31820.501980000001</v>
      </c>
      <c r="O10" s="12">
        <v>81.516175250279701</v>
      </c>
    </row>
    <row r="11" spans="2:15" x14ac:dyDescent="0.2">
      <c r="B11" s="10" t="s">
        <v>21</v>
      </c>
      <c r="C11" s="10" t="s">
        <v>22</v>
      </c>
      <c r="D11" s="11">
        <v>2366483.5107200001</v>
      </c>
      <c r="E11" s="11">
        <v>2576966.84351</v>
      </c>
      <c r="F11" s="11">
        <v>2178097.73471</v>
      </c>
      <c r="G11" s="12">
        <v>84.521760153626403</v>
      </c>
      <c r="H11" s="11">
        <v>2144146.5107200001</v>
      </c>
      <c r="I11" s="11">
        <v>2305604.8615100002</v>
      </c>
      <c r="J11" s="11">
        <v>1937170.4640899999</v>
      </c>
      <c r="K11" s="12">
        <v>84.020054625548298</v>
      </c>
      <c r="L11" s="11">
        <v>222337</v>
      </c>
      <c r="M11" s="11">
        <v>271361.98200000002</v>
      </c>
      <c r="N11" s="11">
        <v>240927.27062</v>
      </c>
      <c r="O11" s="12">
        <v>88.784460094340005</v>
      </c>
    </row>
    <row r="12" spans="2:15" x14ac:dyDescent="0.2">
      <c r="B12" s="10" t="s">
        <v>23</v>
      </c>
      <c r="C12" s="10" t="s">
        <v>24</v>
      </c>
      <c r="D12" s="11">
        <v>1215342.4887000001</v>
      </c>
      <c r="E12" s="11">
        <v>1264869.2231999999</v>
      </c>
      <c r="F12" s="11">
        <v>1012564.11285</v>
      </c>
      <c r="G12" s="12">
        <v>80.052869836480696</v>
      </c>
      <c r="H12" s="11">
        <v>1170015.9887000001</v>
      </c>
      <c r="I12" s="11">
        <v>1212709.5401600001</v>
      </c>
      <c r="J12" s="11">
        <v>979133.91194000002</v>
      </c>
      <c r="K12" s="12">
        <v>80.739359221237507</v>
      </c>
      <c r="L12" s="11">
        <v>45326.5</v>
      </c>
      <c r="M12" s="11">
        <v>52159.683040000004</v>
      </c>
      <c r="N12" s="11">
        <v>33430.20091</v>
      </c>
      <c r="O12" s="12">
        <v>64.092032316153393</v>
      </c>
    </row>
    <row r="13" spans="2:15" x14ac:dyDescent="0.2">
      <c r="B13" s="10" t="s">
        <v>25</v>
      </c>
      <c r="C13" s="10" t="s">
        <v>26</v>
      </c>
      <c r="D13" s="11">
        <v>1454329.20658</v>
      </c>
      <c r="E13" s="11">
        <v>1583147.2053499999</v>
      </c>
      <c r="F13" s="11">
        <v>1272112.7810200001</v>
      </c>
      <c r="G13" s="12">
        <v>80.353411023377504</v>
      </c>
      <c r="H13" s="11">
        <v>1349036.47658</v>
      </c>
      <c r="I13" s="11">
        <v>1415009.21083</v>
      </c>
      <c r="J13" s="11">
        <v>1174335.69756</v>
      </c>
      <c r="K13" s="12">
        <v>82.991381863243902</v>
      </c>
      <c r="L13" s="11">
        <v>105292.73</v>
      </c>
      <c r="M13" s="11">
        <v>168137.99452000001</v>
      </c>
      <c r="N13" s="11">
        <v>97777.083459999994</v>
      </c>
      <c r="O13" s="12">
        <v>58.152878377747903</v>
      </c>
    </row>
    <row r="14" spans="2:15" x14ac:dyDescent="0.2">
      <c r="B14" s="10" t="s">
        <v>27</v>
      </c>
      <c r="C14" s="10" t="s">
        <v>28</v>
      </c>
      <c r="D14" s="11">
        <v>1273967.95411</v>
      </c>
      <c r="E14" s="11">
        <v>1356269.9389299999</v>
      </c>
      <c r="F14" s="11">
        <v>1127538.6468100001</v>
      </c>
      <c r="G14" s="12">
        <v>83.135267872968399</v>
      </c>
      <c r="H14" s="11">
        <v>1259972.2626100001</v>
      </c>
      <c r="I14" s="11">
        <v>1321368.9370899999</v>
      </c>
      <c r="J14" s="11">
        <v>1100838.49287</v>
      </c>
      <c r="K14" s="12">
        <v>83.310456449379998</v>
      </c>
      <c r="L14" s="11">
        <v>13995.691500000001</v>
      </c>
      <c r="M14" s="11">
        <v>34901.001839999997</v>
      </c>
      <c r="N14" s="11">
        <v>26700.15394</v>
      </c>
      <c r="O14" s="12">
        <v>76.502542999780005</v>
      </c>
    </row>
    <row r="15" spans="2:15" x14ac:dyDescent="0.2">
      <c r="B15" s="10" t="s">
        <v>29</v>
      </c>
      <c r="C15" s="10" t="s">
        <v>30</v>
      </c>
      <c r="D15" s="11">
        <v>1300703.08822</v>
      </c>
      <c r="E15" s="11">
        <v>1254370.1691399999</v>
      </c>
      <c r="F15" s="11">
        <v>1025069.7573300001</v>
      </c>
      <c r="G15" s="12">
        <v>81.719876839289896</v>
      </c>
      <c r="H15" s="11">
        <v>1139538.08822</v>
      </c>
      <c r="I15" s="11">
        <v>1164712.3606700001</v>
      </c>
      <c r="J15" s="11">
        <v>971056.82001000002</v>
      </c>
      <c r="K15" s="12">
        <v>83.373101617243904</v>
      </c>
      <c r="L15" s="11">
        <v>161165</v>
      </c>
      <c r="M15" s="11">
        <v>89657.808470000004</v>
      </c>
      <c r="N15" s="11">
        <v>54012.937319999997</v>
      </c>
      <c r="O15" s="12">
        <v>60.243428031227197</v>
      </c>
    </row>
    <row r="16" spans="2:15" x14ac:dyDescent="0.2">
      <c r="B16" s="10" t="s">
        <v>31</v>
      </c>
      <c r="C16" s="10" t="s">
        <v>32</v>
      </c>
      <c r="D16" s="11">
        <v>2745576.7</v>
      </c>
      <c r="E16" s="11">
        <v>2686636.5701700002</v>
      </c>
      <c r="F16" s="11">
        <v>2034441.07598</v>
      </c>
      <c r="G16" s="12">
        <v>75.724461528165307</v>
      </c>
      <c r="H16" s="11">
        <v>2649626.7000000002</v>
      </c>
      <c r="I16" s="11">
        <v>2655473.2101699999</v>
      </c>
      <c r="J16" s="11">
        <v>2007978.2823699999</v>
      </c>
      <c r="K16" s="12">
        <v>75.616589716657401</v>
      </c>
      <c r="L16" s="11">
        <v>95950</v>
      </c>
      <c r="M16" s="11">
        <v>31163.360000000001</v>
      </c>
      <c r="N16" s="11">
        <v>26462.793610000001</v>
      </c>
      <c r="O16" s="12">
        <v>84.916368485298094</v>
      </c>
    </row>
    <row r="17" spans="2:15" x14ac:dyDescent="0.2">
      <c r="B17" s="10" t="s">
        <v>33</v>
      </c>
      <c r="C17" s="10" t="s">
        <v>34</v>
      </c>
      <c r="D17" s="11">
        <v>1176933.8836600001</v>
      </c>
      <c r="E17" s="11">
        <v>1324166.62384</v>
      </c>
      <c r="F17" s="11">
        <v>1054278.3415699999</v>
      </c>
      <c r="G17" s="12">
        <v>79.618253669063094</v>
      </c>
      <c r="H17" s="11">
        <v>1146779.8836600001</v>
      </c>
      <c r="I17" s="11">
        <v>1297184.0133100001</v>
      </c>
      <c r="J17" s="11">
        <v>1030306.79373</v>
      </c>
      <c r="K17" s="12">
        <v>79.426417775608101</v>
      </c>
      <c r="L17" s="11">
        <v>30154</v>
      </c>
      <c r="M17" s="11">
        <v>26982.610530000002</v>
      </c>
      <c r="N17" s="11">
        <v>23971.547839999999</v>
      </c>
      <c r="O17" s="12">
        <v>88.840728784739994</v>
      </c>
    </row>
    <row r="18" spans="2:15" x14ac:dyDescent="0.2">
      <c r="B18" s="10" t="s">
        <v>35</v>
      </c>
      <c r="C18" s="10" t="s">
        <v>36</v>
      </c>
      <c r="D18" s="11">
        <v>1343661.28596</v>
      </c>
      <c r="E18" s="11">
        <v>1439134.44737</v>
      </c>
      <c r="F18" s="11">
        <v>1177177.50287</v>
      </c>
      <c r="G18" s="12">
        <v>81.797604457406806</v>
      </c>
      <c r="H18" s="11">
        <v>1308508.91396</v>
      </c>
      <c r="I18" s="11">
        <v>1409254.04837</v>
      </c>
      <c r="J18" s="11">
        <v>1155269.7607400001</v>
      </c>
      <c r="K18" s="12">
        <v>81.977395209631098</v>
      </c>
      <c r="L18" s="11">
        <v>35152.372000000003</v>
      </c>
      <c r="M18" s="11">
        <v>29880.399000000001</v>
      </c>
      <c r="N18" s="11">
        <v>21907.742129999999</v>
      </c>
      <c r="O18" s="12">
        <v>73.318104386758705</v>
      </c>
    </row>
    <row r="19" spans="2:15" ht="12" thickBot="1" x14ac:dyDescent="0.25">
      <c r="B19" s="13" t="s">
        <v>37</v>
      </c>
      <c r="C19" s="13" t="s">
        <v>38</v>
      </c>
      <c r="D19" s="14">
        <v>3458696.4371699998</v>
      </c>
      <c r="E19" s="14">
        <v>3565813.8017899999</v>
      </c>
      <c r="F19" s="14">
        <v>3043835.17404</v>
      </c>
      <c r="G19" s="15">
        <v>85.361584850897898</v>
      </c>
      <c r="H19" s="14">
        <v>3211697.4371699998</v>
      </c>
      <c r="I19" s="14">
        <v>3433225.75379</v>
      </c>
      <c r="J19" s="14">
        <v>2928335.3054300002</v>
      </c>
      <c r="K19" s="15">
        <v>85.293992164580402</v>
      </c>
      <c r="L19" s="14">
        <v>246999</v>
      </c>
      <c r="M19" s="14">
        <v>132588.04800000001</v>
      </c>
      <c r="N19" s="14">
        <v>115499.86861</v>
      </c>
      <c r="O19" s="15">
        <v>87.111825200111596</v>
      </c>
    </row>
    <row r="20" spans="2:15" ht="15" customHeight="1" thickBot="1" x14ac:dyDescent="0.25">
      <c r="B20" s="62" t="s">
        <v>39</v>
      </c>
      <c r="C20" s="62"/>
      <c r="D20" s="16">
        <f>SUM(D6:D19)</f>
        <v>25489169.779169999</v>
      </c>
      <c r="E20" s="16">
        <f t="shared" ref="E20:F20" si="0">SUM(E6:E19)</f>
        <v>26954775.67162</v>
      </c>
      <c r="F20" s="16">
        <f t="shared" si="0"/>
        <v>22093697.134020004</v>
      </c>
      <c r="G20" s="17">
        <f>F20/E20*100</f>
        <v>81.965798577511066</v>
      </c>
      <c r="H20" s="16">
        <f>SUM(H6:H19)</f>
        <v>24069436.265669998</v>
      </c>
      <c r="I20" s="16">
        <f t="shared" ref="I20:J20" si="1">SUM(I6:I19)</f>
        <v>25823879.681609999</v>
      </c>
      <c r="J20" s="16">
        <f t="shared" si="1"/>
        <v>21329800.4507</v>
      </c>
      <c r="K20" s="18">
        <f>J20/I20*100</f>
        <v>82.597195749365355</v>
      </c>
      <c r="L20" s="16">
        <f>SUM(L6:L19)</f>
        <v>1419733.5134999999</v>
      </c>
      <c r="M20" s="16">
        <f t="shared" ref="M20:N20" si="2">SUM(M6:M19)</f>
        <v>1130895.9900100001</v>
      </c>
      <c r="N20" s="16">
        <f t="shared" si="2"/>
        <v>763896.68332000007</v>
      </c>
      <c r="O20" s="17">
        <f>N20/M20*100</f>
        <v>67.547916879008937</v>
      </c>
    </row>
  </sheetData>
  <mergeCells count="3">
    <mergeCell ref="B2:O2"/>
    <mergeCell ref="B3:O3"/>
    <mergeCell ref="B20:C20"/>
  </mergeCells>
  <pageMargins left="0.7" right="0.7" top="0.78740157499999996" bottom="0.78740157499999996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0"/>
  <sheetViews>
    <sheetView workbookViewId="0">
      <selection activeCell="I30" sqref="I30"/>
    </sheetView>
  </sheetViews>
  <sheetFormatPr defaultRowHeight="11.25" x14ac:dyDescent="0.2"/>
  <cols>
    <col min="1" max="1" width="2.83203125" customWidth="1"/>
    <col min="2" max="2" width="8" customWidth="1"/>
    <col min="3" max="3" width="21.5" customWidth="1"/>
    <col min="4" max="4" width="11.1640625" customWidth="1"/>
    <col min="5" max="6" width="12.5" customWidth="1"/>
    <col min="7" max="7" width="6.6640625" customWidth="1"/>
    <col min="8" max="8" width="12.6640625" customWidth="1"/>
    <col min="9" max="10" width="12.5" customWidth="1"/>
    <col min="11" max="11" width="6.6640625" customWidth="1"/>
    <col min="12" max="12" width="14" customWidth="1"/>
    <col min="13" max="14" width="12.5" customWidth="1"/>
    <col min="15" max="15" width="6.6640625" customWidth="1"/>
  </cols>
  <sheetData>
    <row r="1" spans="2:15" ht="9.75" customHeight="1" x14ac:dyDescent="0.2"/>
    <row r="2" spans="2:15" ht="25.5" customHeight="1" thickBot="1" x14ac:dyDescent="0.25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2:15" ht="13.5" thickBot="1" x14ac:dyDescent="0.25">
      <c r="B3" s="52" t="s">
        <v>51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</row>
    <row r="4" spans="2:15" ht="12" thickBot="1" x14ac:dyDescent="0.25">
      <c r="B4" s="1" t="s">
        <v>2</v>
      </c>
      <c r="C4" s="2" t="s">
        <v>2</v>
      </c>
      <c r="D4" s="3" t="s">
        <v>3</v>
      </c>
      <c r="E4" s="3" t="s">
        <v>2</v>
      </c>
      <c r="F4" s="3" t="s">
        <v>2</v>
      </c>
      <c r="G4" s="3" t="s">
        <v>2</v>
      </c>
      <c r="H4" s="3" t="s">
        <v>4</v>
      </c>
      <c r="I4" s="3" t="s">
        <v>2</v>
      </c>
      <c r="J4" s="3" t="s">
        <v>2</v>
      </c>
      <c r="K4" s="3" t="s">
        <v>2</v>
      </c>
      <c r="L4" s="3" t="s">
        <v>5</v>
      </c>
      <c r="M4" s="3" t="s">
        <v>2</v>
      </c>
      <c r="N4" s="3" t="s">
        <v>2</v>
      </c>
      <c r="O4" s="3" t="s">
        <v>2</v>
      </c>
    </row>
    <row r="5" spans="2:15" ht="45.75" thickBot="1" x14ac:dyDescent="0.25">
      <c r="B5" s="4" t="s">
        <v>6</v>
      </c>
      <c r="C5" s="5" t="s">
        <v>2</v>
      </c>
      <c r="D5" s="6" t="s">
        <v>7</v>
      </c>
      <c r="E5" s="6" t="s">
        <v>8</v>
      </c>
      <c r="F5" s="6" t="s">
        <v>9</v>
      </c>
      <c r="G5" s="3" t="s">
        <v>10</v>
      </c>
      <c r="H5" s="6" t="s">
        <v>7</v>
      </c>
      <c r="I5" s="6" t="s">
        <v>8</v>
      </c>
      <c r="J5" s="6" t="s">
        <v>9</v>
      </c>
      <c r="K5" s="3" t="s">
        <v>10</v>
      </c>
      <c r="L5" s="6" t="s">
        <v>7</v>
      </c>
      <c r="M5" s="6" t="s">
        <v>8</v>
      </c>
      <c r="N5" s="6" t="s">
        <v>9</v>
      </c>
      <c r="O5" s="3" t="s">
        <v>10</v>
      </c>
    </row>
    <row r="6" spans="2:15" x14ac:dyDescent="0.2">
      <c r="B6" s="7" t="s">
        <v>11</v>
      </c>
      <c r="C6" s="7" t="s">
        <v>12</v>
      </c>
      <c r="D6" s="8">
        <v>3340926.7</v>
      </c>
      <c r="E6" s="8">
        <v>3728866.1</v>
      </c>
      <c r="F6" s="8">
        <v>3507096.8906800002</v>
      </c>
      <c r="G6" s="9">
        <v>94.052636823832302</v>
      </c>
      <c r="H6" s="8">
        <v>3340926.7</v>
      </c>
      <c r="I6" s="8">
        <v>3728866.1</v>
      </c>
      <c r="J6" s="8">
        <v>3507096.8906800002</v>
      </c>
      <c r="K6" s="9">
        <v>94.052636823832302</v>
      </c>
      <c r="L6" s="8"/>
      <c r="M6" s="8"/>
      <c r="N6" s="8"/>
      <c r="O6" s="8"/>
    </row>
    <row r="7" spans="2:15" x14ac:dyDescent="0.2">
      <c r="B7" s="10" t="s">
        <v>13</v>
      </c>
      <c r="C7" s="10" t="s">
        <v>14</v>
      </c>
      <c r="D7" s="11">
        <v>3042765.0565999998</v>
      </c>
      <c r="E7" s="11">
        <v>3464896.9304999998</v>
      </c>
      <c r="F7" s="11">
        <v>3112381.2746299999</v>
      </c>
      <c r="G7" s="12">
        <v>89.826085365860195</v>
      </c>
      <c r="H7" s="11">
        <v>3000600.0565999998</v>
      </c>
      <c r="I7" s="11">
        <v>3387398.2757299999</v>
      </c>
      <c r="J7" s="11">
        <v>3059861.29935</v>
      </c>
      <c r="K7" s="12">
        <v>90.330721405665997</v>
      </c>
      <c r="L7" s="11">
        <v>42165</v>
      </c>
      <c r="M7" s="11">
        <v>77498.654769999994</v>
      </c>
      <c r="N7" s="11">
        <v>52519.975279999999</v>
      </c>
      <c r="O7" s="12">
        <v>67.768886357922497</v>
      </c>
    </row>
    <row r="8" spans="2:15" x14ac:dyDescent="0.2">
      <c r="B8" s="10" t="s">
        <v>15</v>
      </c>
      <c r="C8" s="10" t="s">
        <v>16</v>
      </c>
      <c r="D8" s="11">
        <v>1370916.8197900001</v>
      </c>
      <c r="E8" s="11">
        <v>1700807.5212600001</v>
      </c>
      <c r="F8" s="11">
        <v>1554088.67618</v>
      </c>
      <c r="G8" s="12">
        <v>91.373577359811605</v>
      </c>
      <c r="H8" s="11">
        <v>1256971.1297899999</v>
      </c>
      <c r="I8" s="11">
        <v>1417691.55051</v>
      </c>
      <c r="J8" s="11">
        <v>1304601.3680700001</v>
      </c>
      <c r="K8" s="12">
        <v>92.0229345798586</v>
      </c>
      <c r="L8" s="11">
        <v>113945.69</v>
      </c>
      <c r="M8" s="11">
        <v>283115.97074999998</v>
      </c>
      <c r="N8" s="11">
        <v>249487.30811000001</v>
      </c>
      <c r="O8" s="12">
        <v>88.121947853766599</v>
      </c>
    </row>
    <row r="9" spans="2:15" x14ac:dyDescent="0.2">
      <c r="B9" s="10" t="s">
        <v>17</v>
      </c>
      <c r="C9" s="10" t="s">
        <v>18</v>
      </c>
      <c r="D9" s="11">
        <v>1243550.49223</v>
      </c>
      <c r="E9" s="11">
        <v>1337295.1473699999</v>
      </c>
      <c r="F9" s="11">
        <v>1229660.55657</v>
      </c>
      <c r="G9" s="12">
        <v>91.951321216436</v>
      </c>
      <c r="H9" s="11">
        <v>1226490.49223</v>
      </c>
      <c r="I9" s="11">
        <v>1307397.1218000001</v>
      </c>
      <c r="J9" s="11">
        <v>1209249.03186</v>
      </c>
      <c r="K9" s="12">
        <v>92.492863239222103</v>
      </c>
      <c r="L9" s="11">
        <v>17060</v>
      </c>
      <c r="M9" s="11">
        <v>29898.025570000002</v>
      </c>
      <c r="N9" s="11">
        <v>20411.524710000002</v>
      </c>
      <c r="O9" s="12">
        <v>68.270477133048999</v>
      </c>
    </row>
    <row r="10" spans="2:15" x14ac:dyDescent="0.2">
      <c r="B10" s="10" t="s">
        <v>19</v>
      </c>
      <c r="C10" s="10" t="s">
        <v>20</v>
      </c>
      <c r="D10" s="11">
        <v>655565.05325</v>
      </c>
      <c r="E10" s="11">
        <v>692790.63769</v>
      </c>
      <c r="F10" s="11">
        <v>625952.89324999996</v>
      </c>
      <c r="G10" s="12">
        <v>90.352389191796803</v>
      </c>
      <c r="H10" s="11">
        <v>627385.05325</v>
      </c>
      <c r="I10" s="11">
        <v>659012.18610000005</v>
      </c>
      <c r="J10" s="11">
        <v>607834.68912</v>
      </c>
      <c r="K10" s="12">
        <v>92.2342108295651</v>
      </c>
      <c r="L10" s="11">
        <v>28180</v>
      </c>
      <c r="M10" s="11">
        <v>33778.451589999997</v>
      </c>
      <c r="N10" s="11">
        <v>18118.204129999998</v>
      </c>
      <c r="O10" s="12">
        <v>53.638350123082098</v>
      </c>
    </row>
    <row r="11" spans="2:15" x14ac:dyDescent="0.2">
      <c r="B11" s="10" t="s">
        <v>21</v>
      </c>
      <c r="C11" s="10" t="s">
        <v>22</v>
      </c>
      <c r="D11" s="11">
        <v>1719372.0079999999</v>
      </c>
      <c r="E11" s="11">
        <v>1860111.03767</v>
      </c>
      <c r="F11" s="11">
        <v>1724816.17542</v>
      </c>
      <c r="G11" s="12">
        <v>92.726516884740803</v>
      </c>
      <c r="H11" s="11">
        <v>1702345.0079999999</v>
      </c>
      <c r="I11" s="11">
        <v>1837825.5196700001</v>
      </c>
      <c r="J11" s="11">
        <v>1711979.7683900001</v>
      </c>
      <c r="K11" s="12">
        <v>93.152464696289698</v>
      </c>
      <c r="L11" s="11">
        <v>17027</v>
      </c>
      <c r="M11" s="11">
        <v>22285.518</v>
      </c>
      <c r="N11" s="11">
        <v>12836.40703</v>
      </c>
      <c r="O11" s="12">
        <v>57.599769635150501</v>
      </c>
    </row>
    <row r="12" spans="2:15" x14ac:dyDescent="0.2">
      <c r="B12" s="10" t="s">
        <v>23</v>
      </c>
      <c r="C12" s="10" t="s">
        <v>24</v>
      </c>
      <c r="D12" s="11">
        <v>1010153.83725</v>
      </c>
      <c r="E12" s="11">
        <v>1080453.7433800001</v>
      </c>
      <c r="F12" s="11">
        <v>1012275.20579</v>
      </c>
      <c r="G12" s="12">
        <v>93.689823557210701</v>
      </c>
      <c r="H12" s="11">
        <v>988947.63725000003</v>
      </c>
      <c r="I12" s="11">
        <v>1048837.36047</v>
      </c>
      <c r="J12" s="11">
        <v>995902.88870000001</v>
      </c>
      <c r="K12" s="12">
        <v>94.953033352446596</v>
      </c>
      <c r="L12" s="11">
        <v>21206.2</v>
      </c>
      <c r="M12" s="11">
        <v>31616.38291</v>
      </c>
      <c r="N12" s="11">
        <v>16372.31709</v>
      </c>
      <c r="O12" s="12">
        <v>51.7842826505671</v>
      </c>
    </row>
    <row r="13" spans="2:15" x14ac:dyDescent="0.2">
      <c r="B13" s="10" t="s">
        <v>25</v>
      </c>
      <c r="C13" s="10" t="s">
        <v>26</v>
      </c>
      <c r="D13" s="11">
        <v>1072239.53437</v>
      </c>
      <c r="E13" s="11">
        <v>1259325.58855</v>
      </c>
      <c r="F13" s="11">
        <v>1155266.0297300001</v>
      </c>
      <c r="G13" s="12">
        <v>91.736882044951102</v>
      </c>
      <c r="H13" s="11">
        <v>1004160.53437</v>
      </c>
      <c r="I13" s="11">
        <v>1164367.00618</v>
      </c>
      <c r="J13" s="11">
        <v>1065183.5351100001</v>
      </c>
      <c r="K13" s="12">
        <v>91.481769017537104</v>
      </c>
      <c r="L13" s="11">
        <v>68079</v>
      </c>
      <c r="M13" s="11">
        <v>94958.582370000004</v>
      </c>
      <c r="N13" s="11">
        <v>90082.494619999998</v>
      </c>
      <c r="O13" s="12">
        <v>94.8650373370143</v>
      </c>
    </row>
    <row r="14" spans="2:15" x14ac:dyDescent="0.2">
      <c r="B14" s="10" t="s">
        <v>27</v>
      </c>
      <c r="C14" s="10" t="s">
        <v>28</v>
      </c>
      <c r="D14" s="11">
        <v>993489.32400000002</v>
      </c>
      <c r="E14" s="11">
        <v>1069247.60192</v>
      </c>
      <c r="F14" s="11">
        <v>954516.76827</v>
      </c>
      <c r="G14" s="12">
        <v>89.269947068949904</v>
      </c>
      <c r="H14" s="11">
        <v>962665.32400000002</v>
      </c>
      <c r="I14" s="11">
        <v>1044198.36248</v>
      </c>
      <c r="J14" s="11">
        <v>941342.55688000005</v>
      </c>
      <c r="K14" s="12">
        <v>90.149782905643093</v>
      </c>
      <c r="L14" s="11">
        <v>30824</v>
      </c>
      <c r="M14" s="11">
        <v>25049.239440000001</v>
      </c>
      <c r="N14" s="11">
        <v>13174.21139</v>
      </c>
      <c r="O14" s="12">
        <v>52.593259055054197</v>
      </c>
    </row>
    <row r="15" spans="2:15" x14ac:dyDescent="0.2">
      <c r="B15" s="10" t="s">
        <v>29</v>
      </c>
      <c r="C15" s="10" t="s">
        <v>30</v>
      </c>
      <c r="D15" s="11">
        <v>987741.35022999998</v>
      </c>
      <c r="E15" s="11">
        <v>1093810.8154</v>
      </c>
      <c r="F15" s="11">
        <v>994071.85478000005</v>
      </c>
      <c r="G15" s="12">
        <v>90.8815163266121</v>
      </c>
      <c r="H15" s="11">
        <v>959305.35022999998</v>
      </c>
      <c r="I15" s="11">
        <v>1037662.40626</v>
      </c>
      <c r="J15" s="11">
        <v>969971.27953000006</v>
      </c>
      <c r="K15" s="12">
        <v>93.476575201950695</v>
      </c>
      <c r="L15" s="11">
        <v>28436</v>
      </c>
      <c r="M15" s="11">
        <v>56148.409140000003</v>
      </c>
      <c r="N15" s="11">
        <v>24100.575250000002</v>
      </c>
      <c r="O15" s="12">
        <v>42.922988592442302</v>
      </c>
    </row>
    <row r="16" spans="2:15" x14ac:dyDescent="0.2">
      <c r="B16" s="10" t="s">
        <v>31</v>
      </c>
      <c r="C16" s="10" t="s">
        <v>32</v>
      </c>
      <c r="D16" s="11">
        <v>2408745.1</v>
      </c>
      <c r="E16" s="11">
        <v>2641256.22065</v>
      </c>
      <c r="F16" s="11">
        <v>2346787.1490000002</v>
      </c>
      <c r="G16" s="12">
        <v>88.851173568555495</v>
      </c>
      <c r="H16" s="11">
        <v>2373225.1</v>
      </c>
      <c r="I16" s="11">
        <v>2585048.9236499998</v>
      </c>
      <c r="J16" s="11">
        <v>2307241.4334900002</v>
      </c>
      <c r="K16" s="12">
        <v>89.2532985500427</v>
      </c>
      <c r="L16" s="11">
        <v>35520</v>
      </c>
      <c r="M16" s="11">
        <v>56207.296999999999</v>
      </c>
      <c r="N16" s="11">
        <v>39545.715510000002</v>
      </c>
      <c r="O16" s="12">
        <v>70.356906701989203</v>
      </c>
    </row>
    <row r="17" spans="2:15" x14ac:dyDescent="0.2">
      <c r="B17" s="10" t="s">
        <v>33</v>
      </c>
      <c r="C17" s="10" t="s">
        <v>34</v>
      </c>
      <c r="D17" s="11">
        <v>1264192.2174500001</v>
      </c>
      <c r="E17" s="11">
        <v>1463181.28156</v>
      </c>
      <c r="F17" s="11">
        <v>1290700.23495</v>
      </c>
      <c r="G17" s="12">
        <v>88.211915448637697</v>
      </c>
      <c r="H17" s="11">
        <v>1254298.2174500001</v>
      </c>
      <c r="I17" s="11">
        <v>1442255.1451300001</v>
      </c>
      <c r="J17" s="11">
        <v>1271711.60604</v>
      </c>
      <c r="K17" s="12">
        <v>88.175217147543805</v>
      </c>
      <c r="L17" s="11">
        <v>9894</v>
      </c>
      <c r="M17" s="11">
        <v>20926.136429999999</v>
      </c>
      <c r="N17" s="11">
        <v>18988.628909999999</v>
      </c>
      <c r="O17" s="12">
        <v>90.741207644893507</v>
      </c>
    </row>
    <row r="18" spans="2:15" x14ac:dyDescent="0.2">
      <c r="B18" s="10" t="s">
        <v>35</v>
      </c>
      <c r="C18" s="10" t="s">
        <v>36</v>
      </c>
      <c r="D18" s="11">
        <v>1024715.8148000001</v>
      </c>
      <c r="E18" s="11">
        <v>1180674.88213</v>
      </c>
      <c r="F18" s="11">
        <v>1066768.3436799999</v>
      </c>
      <c r="G18" s="12">
        <v>90.352421299544702</v>
      </c>
      <c r="H18" s="11">
        <v>1008412.1648</v>
      </c>
      <c r="I18" s="11">
        <v>1160469.3541300001</v>
      </c>
      <c r="J18" s="11">
        <v>1050735.7326199999</v>
      </c>
      <c r="K18" s="12">
        <v>90.544031075058697</v>
      </c>
      <c r="L18" s="11">
        <v>16303.65</v>
      </c>
      <c r="M18" s="11">
        <v>20205.527999999998</v>
      </c>
      <c r="N18" s="11">
        <v>16032.611059999999</v>
      </c>
      <c r="O18" s="12">
        <v>79.347647138941397</v>
      </c>
    </row>
    <row r="19" spans="2:15" ht="12" thickBot="1" x14ac:dyDescent="0.25">
      <c r="B19" s="13" t="s">
        <v>37</v>
      </c>
      <c r="C19" s="13" t="s">
        <v>38</v>
      </c>
      <c r="D19" s="14">
        <v>2260419.0101399999</v>
      </c>
      <c r="E19" s="14">
        <v>2425919.2782200002</v>
      </c>
      <c r="F19" s="14">
        <v>2185169.0842200001</v>
      </c>
      <c r="G19" s="15">
        <v>90.075919006808505</v>
      </c>
      <c r="H19" s="14">
        <v>2176166.0101399999</v>
      </c>
      <c r="I19" s="14">
        <v>2371926.6452199998</v>
      </c>
      <c r="J19" s="14">
        <v>2151126.73104</v>
      </c>
      <c r="K19" s="15">
        <v>90.691115400850805</v>
      </c>
      <c r="L19" s="14">
        <v>84253</v>
      </c>
      <c r="M19" s="14">
        <v>53992.633000000002</v>
      </c>
      <c r="N19" s="14">
        <v>34042.353179999998</v>
      </c>
      <c r="O19" s="15">
        <v>63.049996431920597</v>
      </c>
    </row>
    <row r="20" spans="2:15" ht="15" customHeight="1" thickBot="1" x14ac:dyDescent="0.25">
      <c r="B20" s="62" t="s">
        <v>39</v>
      </c>
      <c r="C20" s="62"/>
      <c r="D20" s="16">
        <f>SUM(D6:D19)</f>
        <v>22394792.318110004</v>
      </c>
      <c r="E20" s="16">
        <f t="shared" ref="E20:F20" si="0">SUM(E6:E19)</f>
        <v>24998636.7863</v>
      </c>
      <c r="F20" s="16">
        <f t="shared" si="0"/>
        <v>22759551.137149997</v>
      </c>
      <c r="G20" s="17">
        <f>F20/E20*100</f>
        <v>91.043169000410899</v>
      </c>
      <c r="H20" s="16">
        <f>SUM(H6:H19)</f>
        <v>21881898.778109998</v>
      </c>
      <c r="I20" s="16">
        <f t="shared" ref="I20:J20" si="1">SUM(I6:I19)</f>
        <v>24192955.957330003</v>
      </c>
      <c r="J20" s="16">
        <f t="shared" si="1"/>
        <v>22153838.810880005</v>
      </c>
      <c r="K20" s="17">
        <f>J20/I20*100</f>
        <v>91.571442737107191</v>
      </c>
      <c r="L20" s="16">
        <f>SUM(L6:L19)</f>
        <v>512893.54000000004</v>
      </c>
      <c r="M20" s="16">
        <f t="shared" ref="M20:N20" si="2">SUM(M6:M19)</f>
        <v>805680.82897000003</v>
      </c>
      <c r="N20" s="16">
        <f t="shared" si="2"/>
        <v>605712.32626999996</v>
      </c>
      <c r="O20" s="17">
        <f>N20/M20*100</f>
        <v>75.180183577702337</v>
      </c>
    </row>
  </sheetData>
  <mergeCells count="3">
    <mergeCell ref="B2:O2"/>
    <mergeCell ref="B3:O3"/>
    <mergeCell ref="B20:C20"/>
  </mergeCells>
  <pageMargins left="0.7" right="0.7" top="0.78740157499999996" bottom="0.78740157499999996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9"/>
  <sheetViews>
    <sheetView workbookViewId="0">
      <selection activeCell="I30" sqref="I30"/>
    </sheetView>
  </sheetViews>
  <sheetFormatPr defaultRowHeight="11.25" x14ac:dyDescent="0.2"/>
  <cols>
    <col min="1" max="1" width="2.83203125" customWidth="1"/>
    <col min="2" max="2" width="8" customWidth="1"/>
    <col min="3" max="3" width="21.5" customWidth="1"/>
    <col min="4" max="4" width="11.1640625" customWidth="1"/>
    <col min="5" max="6" width="12.5" customWidth="1"/>
    <col min="7" max="7" width="6.6640625" customWidth="1"/>
    <col min="8" max="8" width="12.6640625" customWidth="1"/>
    <col min="9" max="10" width="12.5" customWidth="1"/>
    <col min="11" max="11" width="6.6640625" customWidth="1"/>
    <col min="12" max="12" width="14" customWidth="1"/>
    <col min="13" max="14" width="12.5" customWidth="1"/>
    <col min="15" max="15" width="6.6640625" customWidth="1"/>
  </cols>
  <sheetData>
    <row r="1" spans="2:15" ht="9.75" customHeight="1" x14ac:dyDescent="0.2"/>
    <row r="2" spans="2:15" ht="25.5" customHeight="1" thickBot="1" x14ac:dyDescent="0.25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2:15" ht="13.5" thickBot="1" x14ac:dyDescent="0.25">
      <c r="B3" s="52" t="s">
        <v>52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</row>
    <row r="4" spans="2:15" ht="12" thickBot="1" x14ac:dyDescent="0.25">
      <c r="B4" s="1" t="s">
        <v>2</v>
      </c>
      <c r="C4" s="2" t="s">
        <v>2</v>
      </c>
      <c r="D4" s="3" t="s">
        <v>3</v>
      </c>
      <c r="E4" s="3" t="s">
        <v>2</v>
      </c>
      <c r="F4" s="3" t="s">
        <v>2</v>
      </c>
      <c r="G4" s="3" t="s">
        <v>2</v>
      </c>
      <c r="H4" s="3" t="s">
        <v>4</v>
      </c>
      <c r="I4" s="3" t="s">
        <v>2</v>
      </c>
      <c r="J4" s="3" t="s">
        <v>2</v>
      </c>
      <c r="K4" s="3" t="s">
        <v>2</v>
      </c>
      <c r="L4" s="3" t="s">
        <v>5</v>
      </c>
      <c r="M4" s="3" t="s">
        <v>2</v>
      </c>
      <c r="N4" s="3" t="s">
        <v>2</v>
      </c>
      <c r="O4" s="3" t="s">
        <v>2</v>
      </c>
    </row>
    <row r="5" spans="2:15" ht="45.75" thickBot="1" x14ac:dyDescent="0.25">
      <c r="B5" s="4" t="s">
        <v>6</v>
      </c>
      <c r="C5" s="5" t="s">
        <v>2</v>
      </c>
      <c r="D5" s="6" t="s">
        <v>7</v>
      </c>
      <c r="E5" s="6" t="s">
        <v>8</v>
      </c>
      <c r="F5" s="6" t="s">
        <v>9</v>
      </c>
      <c r="G5" s="3" t="s">
        <v>10</v>
      </c>
      <c r="H5" s="6" t="s">
        <v>7</v>
      </c>
      <c r="I5" s="6" t="s">
        <v>8</v>
      </c>
      <c r="J5" s="6" t="s">
        <v>9</v>
      </c>
      <c r="K5" s="3" t="s">
        <v>10</v>
      </c>
      <c r="L5" s="6" t="s">
        <v>7</v>
      </c>
      <c r="M5" s="6" t="s">
        <v>8</v>
      </c>
      <c r="N5" s="6" t="s">
        <v>9</v>
      </c>
      <c r="O5" s="3" t="s">
        <v>10</v>
      </c>
    </row>
    <row r="6" spans="2:15" x14ac:dyDescent="0.2">
      <c r="B6" s="7" t="s">
        <v>11</v>
      </c>
      <c r="C6" s="7" t="s">
        <v>12</v>
      </c>
      <c r="D6" s="8">
        <v>67437.3</v>
      </c>
      <c r="E6" s="8">
        <v>301163.90000000002</v>
      </c>
      <c r="F6" s="8">
        <v>136555.99682</v>
      </c>
      <c r="G6" s="9">
        <v>45.342750847628203</v>
      </c>
      <c r="H6" s="8">
        <v>67437.3</v>
      </c>
      <c r="I6" s="8">
        <v>301163.90000000002</v>
      </c>
      <c r="J6" s="8">
        <v>136555.99682</v>
      </c>
      <c r="K6" s="9">
        <v>45.342750847628203</v>
      </c>
      <c r="L6" s="8"/>
      <c r="M6" s="8"/>
      <c r="N6" s="8"/>
      <c r="O6" s="8"/>
    </row>
    <row r="7" spans="2:15" x14ac:dyDescent="0.2">
      <c r="B7" s="10" t="s">
        <v>23</v>
      </c>
      <c r="C7" s="10" t="s">
        <v>24</v>
      </c>
      <c r="D7" s="21">
        <v>0</v>
      </c>
      <c r="E7" s="11">
        <v>20</v>
      </c>
      <c r="F7" s="11">
        <v>20</v>
      </c>
      <c r="G7" s="12">
        <v>100</v>
      </c>
      <c r="H7" s="21">
        <v>0</v>
      </c>
      <c r="I7" s="11">
        <v>20</v>
      </c>
      <c r="J7" s="11">
        <v>20</v>
      </c>
      <c r="K7" s="12">
        <v>100</v>
      </c>
      <c r="L7" s="11"/>
      <c r="M7" s="11"/>
      <c r="N7" s="11"/>
      <c r="O7" s="11"/>
    </row>
    <row r="8" spans="2:15" x14ac:dyDescent="0.2">
      <c r="B8" s="10" t="s">
        <v>31</v>
      </c>
      <c r="C8" s="10" t="s">
        <v>32</v>
      </c>
      <c r="D8" s="11">
        <v>55350</v>
      </c>
      <c r="E8" s="11">
        <v>49606</v>
      </c>
      <c r="F8" s="11">
        <v>49605.2</v>
      </c>
      <c r="G8" s="12">
        <v>99.998387291859899</v>
      </c>
      <c r="H8" s="11">
        <v>55350</v>
      </c>
      <c r="I8" s="11">
        <v>49606</v>
      </c>
      <c r="J8" s="11">
        <v>49605.2</v>
      </c>
      <c r="K8" s="12">
        <v>99.998387291859899</v>
      </c>
      <c r="L8" s="11"/>
      <c r="M8" s="11"/>
      <c r="N8" s="11"/>
      <c r="O8" s="11"/>
    </row>
    <row r="9" spans="2:15" ht="12" thickBot="1" x14ac:dyDescent="0.25">
      <c r="B9" s="13" t="s">
        <v>33</v>
      </c>
      <c r="C9" s="13" t="s">
        <v>34</v>
      </c>
      <c r="D9" s="23">
        <v>0</v>
      </c>
      <c r="E9" s="14">
        <v>585.11699999999996</v>
      </c>
      <c r="F9" s="14">
        <v>9.5000000000000001E-2</v>
      </c>
      <c r="G9" s="15">
        <v>1.6236069025509999E-2</v>
      </c>
      <c r="H9" s="23">
        <v>0</v>
      </c>
      <c r="I9" s="14">
        <v>585.11699999999996</v>
      </c>
      <c r="J9" s="14">
        <v>9.5000000000000001E-2</v>
      </c>
      <c r="K9" s="15">
        <v>1.6236069025509999E-2</v>
      </c>
      <c r="L9" s="14"/>
      <c r="M9" s="14"/>
      <c r="N9" s="14"/>
      <c r="O9" s="14"/>
    </row>
    <row r="10" spans="2:15" ht="15" customHeight="1" thickBot="1" x14ac:dyDescent="0.25">
      <c r="B10" s="62" t="s">
        <v>39</v>
      </c>
      <c r="C10" s="62"/>
      <c r="D10" s="16">
        <f>SUM(D6:D9)</f>
        <v>122787.3</v>
      </c>
      <c r="E10" s="16">
        <f t="shared" ref="E10:N10" si="0">SUM(E6:E9)</f>
        <v>351375.01700000005</v>
      </c>
      <c r="F10" s="16">
        <f t="shared" si="0"/>
        <v>186181.29182000001</v>
      </c>
      <c r="G10" s="22">
        <f>F10/E10*100</f>
        <v>52.986491017373602</v>
      </c>
      <c r="H10" s="16">
        <f t="shared" si="0"/>
        <v>122787.3</v>
      </c>
      <c r="I10" s="16">
        <f t="shared" si="0"/>
        <v>351375.01700000005</v>
      </c>
      <c r="J10" s="16">
        <f t="shared" si="0"/>
        <v>186181.29182000001</v>
      </c>
      <c r="K10" s="22">
        <f>J10/I10*100</f>
        <v>52.986491017373602</v>
      </c>
      <c r="L10" s="16">
        <f t="shared" si="0"/>
        <v>0</v>
      </c>
      <c r="M10" s="16">
        <f t="shared" si="0"/>
        <v>0</v>
      </c>
      <c r="N10" s="16">
        <f t="shared" si="0"/>
        <v>0</v>
      </c>
      <c r="O10" s="16"/>
    </row>
    <row r="11" spans="2:15" x14ac:dyDescent="0.2">
      <c r="F11" s="32"/>
      <c r="J11" s="32"/>
      <c r="N11" s="32"/>
    </row>
    <row r="12" spans="2:15" x14ac:dyDescent="0.2">
      <c r="F12" s="32"/>
      <c r="J12" s="32"/>
      <c r="N12" s="32"/>
    </row>
    <row r="13" spans="2:15" x14ac:dyDescent="0.2">
      <c r="F13" s="32"/>
      <c r="J13" s="32"/>
      <c r="N13" s="32"/>
    </row>
    <row r="14" spans="2:15" x14ac:dyDescent="0.2">
      <c r="F14" s="32"/>
      <c r="J14" s="32"/>
      <c r="N14" s="32"/>
    </row>
    <row r="15" spans="2:15" x14ac:dyDescent="0.2">
      <c r="F15" s="32"/>
      <c r="J15" s="32"/>
      <c r="N15" s="32"/>
    </row>
    <row r="16" spans="2:15" x14ac:dyDescent="0.2">
      <c r="F16" s="32"/>
      <c r="J16" s="32"/>
      <c r="N16" s="32"/>
    </row>
    <row r="17" spans="6:14" x14ac:dyDescent="0.2">
      <c r="F17" s="32"/>
      <c r="J17" s="32"/>
      <c r="N17" s="32"/>
    </row>
    <row r="18" spans="6:14" x14ac:dyDescent="0.2">
      <c r="F18" s="32"/>
      <c r="J18" s="32"/>
      <c r="N18" s="32"/>
    </row>
    <row r="19" spans="6:14" x14ac:dyDescent="0.2">
      <c r="F19" s="32"/>
      <c r="J19" s="32"/>
      <c r="N19" s="32"/>
    </row>
  </sheetData>
  <mergeCells count="3">
    <mergeCell ref="B2:O2"/>
    <mergeCell ref="B3:O3"/>
    <mergeCell ref="B10:C10"/>
  </mergeCells>
  <pageMargins left="0.7" right="0.7" top="0.78740157499999996" bottom="0.78740157499999996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0"/>
  <sheetViews>
    <sheetView workbookViewId="0">
      <selection activeCell="I30" sqref="I30"/>
    </sheetView>
  </sheetViews>
  <sheetFormatPr defaultRowHeight="11.25" x14ac:dyDescent="0.2"/>
  <cols>
    <col min="1" max="1" width="2.83203125" customWidth="1"/>
    <col min="2" max="2" width="8" customWidth="1"/>
    <col min="3" max="3" width="21.5" customWidth="1"/>
    <col min="4" max="4" width="11.1640625" customWidth="1"/>
    <col min="5" max="6" width="12.5" customWidth="1"/>
    <col min="7" max="7" width="6.6640625" customWidth="1"/>
    <col min="8" max="8" width="12.6640625" customWidth="1"/>
    <col min="9" max="10" width="12.5" customWidth="1"/>
    <col min="11" max="11" width="6.6640625" customWidth="1"/>
    <col min="12" max="12" width="14" customWidth="1"/>
    <col min="13" max="14" width="12.5" customWidth="1"/>
    <col min="15" max="15" width="6.6640625" customWidth="1"/>
  </cols>
  <sheetData>
    <row r="1" spans="2:15" ht="9.75" customHeight="1" x14ac:dyDescent="0.2"/>
    <row r="2" spans="2:15" ht="25.5" customHeight="1" thickBot="1" x14ac:dyDescent="0.25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2:15" ht="13.5" thickBot="1" x14ac:dyDescent="0.25">
      <c r="B3" s="52" t="s">
        <v>53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</row>
    <row r="4" spans="2:15" ht="12" thickBot="1" x14ac:dyDescent="0.25">
      <c r="B4" s="1" t="s">
        <v>2</v>
      </c>
      <c r="C4" s="2" t="s">
        <v>2</v>
      </c>
      <c r="D4" s="3" t="s">
        <v>3</v>
      </c>
      <c r="E4" s="3" t="s">
        <v>2</v>
      </c>
      <c r="F4" s="3" t="s">
        <v>2</v>
      </c>
      <c r="G4" s="3" t="s">
        <v>2</v>
      </c>
      <c r="H4" s="3" t="s">
        <v>4</v>
      </c>
      <c r="I4" s="3" t="s">
        <v>2</v>
      </c>
      <c r="J4" s="3" t="s">
        <v>2</v>
      </c>
      <c r="K4" s="3" t="s">
        <v>2</v>
      </c>
      <c r="L4" s="3" t="s">
        <v>5</v>
      </c>
      <c r="M4" s="3" t="s">
        <v>2</v>
      </c>
      <c r="N4" s="3" t="s">
        <v>2</v>
      </c>
      <c r="O4" s="3" t="s">
        <v>2</v>
      </c>
    </row>
    <row r="5" spans="2:15" ht="45.75" thickBot="1" x14ac:dyDescent="0.25">
      <c r="B5" s="4" t="s">
        <v>6</v>
      </c>
      <c r="C5" s="5" t="s">
        <v>2</v>
      </c>
      <c r="D5" s="6" t="s">
        <v>7</v>
      </c>
      <c r="E5" s="6" t="s">
        <v>8</v>
      </c>
      <c r="F5" s="6" t="s">
        <v>9</v>
      </c>
      <c r="G5" s="3" t="s">
        <v>10</v>
      </c>
      <c r="H5" s="6" t="s">
        <v>7</v>
      </c>
      <c r="I5" s="6" t="s">
        <v>8</v>
      </c>
      <c r="J5" s="6" t="s">
        <v>9</v>
      </c>
      <c r="K5" s="3" t="s">
        <v>10</v>
      </c>
      <c r="L5" s="6" t="s">
        <v>7</v>
      </c>
      <c r="M5" s="6" t="s">
        <v>8</v>
      </c>
      <c r="N5" s="6" t="s">
        <v>9</v>
      </c>
      <c r="O5" s="3" t="s">
        <v>10</v>
      </c>
    </row>
    <row r="6" spans="2:15" x14ac:dyDescent="0.2">
      <c r="B6" s="7" t="s">
        <v>11</v>
      </c>
      <c r="C6" s="7" t="s">
        <v>12</v>
      </c>
      <c r="D6" s="8">
        <v>5909.1</v>
      </c>
      <c r="E6" s="8">
        <v>7170.9</v>
      </c>
      <c r="F6" s="8">
        <v>5677.05512</v>
      </c>
      <c r="G6" s="9">
        <v>79.167958275809198</v>
      </c>
      <c r="H6" s="8">
        <v>5909.1</v>
      </c>
      <c r="I6" s="8">
        <v>7170.9</v>
      </c>
      <c r="J6" s="8">
        <v>5677.05512</v>
      </c>
      <c r="K6" s="9">
        <v>79.167958275809198</v>
      </c>
      <c r="L6" s="8"/>
      <c r="M6" s="8"/>
      <c r="N6" s="8"/>
      <c r="O6" s="8"/>
    </row>
    <row r="7" spans="2:15" x14ac:dyDescent="0.2">
      <c r="B7" s="10" t="s">
        <v>13</v>
      </c>
      <c r="C7" s="10" t="s">
        <v>14</v>
      </c>
      <c r="D7" s="11">
        <v>28012.2</v>
      </c>
      <c r="E7" s="11">
        <v>27030.884470000001</v>
      </c>
      <c r="F7" s="11">
        <v>22367.177060000002</v>
      </c>
      <c r="G7" s="12">
        <v>82.746745060539993</v>
      </c>
      <c r="H7" s="11">
        <v>26951.200000000001</v>
      </c>
      <c r="I7" s="11">
        <v>25594.884470000001</v>
      </c>
      <c r="J7" s="11">
        <v>20968.177060000002</v>
      </c>
      <c r="K7" s="12">
        <v>81.923311998446394</v>
      </c>
      <c r="L7" s="11">
        <v>1061</v>
      </c>
      <c r="M7" s="11">
        <v>1436</v>
      </c>
      <c r="N7" s="11">
        <v>1399</v>
      </c>
      <c r="O7" s="12">
        <v>97.423398328690794</v>
      </c>
    </row>
    <row r="8" spans="2:15" x14ac:dyDescent="0.2">
      <c r="B8" s="10" t="s">
        <v>15</v>
      </c>
      <c r="C8" s="10" t="s">
        <v>16</v>
      </c>
      <c r="D8" s="11">
        <v>7632.12</v>
      </c>
      <c r="E8" s="11">
        <v>10128.9833</v>
      </c>
      <c r="F8" s="11">
        <v>8590.4749800000009</v>
      </c>
      <c r="G8" s="12">
        <v>84.810831705093193</v>
      </c>
      <c r="H8" s="11">
        <v>7632.12</v>
      </c>
      <c r="I8" s="11">
        <v>10128.9833</v>
      </c>
      <c r="J8" s="11">
        <v>8590.4749800000009</v>
      </c>
      <c r="K8" s="12">
        <v>84.810831705093193</v>
      </c>
      <c r="L8" s="11"/>
      <c r="M8" s="11"/>
      <c r="N8" s="11"/>
      <c r="O8" s="11"/>
    </row>
    <row r="9" spans="2:15" x14ac:dyDescent="0.2">
      <c r="B9" s="10" t="s">
        <v>17</v>
      </c>
      <c r="C9" s="10" t="s">
        <v>18</v>
      </c>
      <c r="D9" s="11">
        <v>9458.5689999999995</v>
      </c>
      <c r="E9" s="11">
        <v>8450.9426000000003</v>
      </c>
      <c r="F9" s="11">
        <v>5598.3546200000001</v>
      </c>
      <c r="G9" s="12">
        <v>66.245327710544402</v>
      </c>
      <c r="H9" s="11">
        <v>9458.5689999999995</v>
      </c>
      <c r="I9" s="11">
        <v>8450.9426000000003</v>
      </c>
      <c r="J9" s="11">
        <v>5598.3546200000001</v>
      </c>
      <c r="K9" s="12">
        <v>66.245327710544402</v>
      </c>
      <c r="L9" s="11"/>
      <c r="M9" s="11"/>
      <c r="N9" s="11"/>
      <c r="O9" s="11"/>
    </row>
    <row r="10" spans="2:15" x14ac:dyDescent="0.2">
      <c r="B10" s="10" t="s">
        <v>19</v>
      </c>
      <c r="C10" s="10" t="s">
        <v>20</v>
      </c>
      <c r="D10" s="11">
        <v>15159.38</v>
      </c>
      <c r="E10" s="11">
        <v>13631.848</v>
      </c>
      <c r="F10" s="11">
        <v>10797.056689999999</v>
      </c>
      <c r="G10" s="12">
        <v>79.2046440805385</v>
      </c>
      <c r="H10" s="11">
        <v>15159.38</v>
      </c>
      <c r="I10" s="11">
        <v>13631.848</v>
      </c>
      <c r="J10" s="11">
        <v>10797.056689999999</v>
      </c>
      <c r="K10" s="12">
        <v>79.2046440805385</v>
      </c>
      <c r="L10" s="11"/>
      <c r="M10" s="11"/>
      <c r="N10" s="11"/>
      <c r="O10" s="11"/>
    </row>
    <row r="11" spans="2:15" x14ac:dyDescent="0.2">
      <c r="B11" s="10" t="s">
        <v>21</v>
      </c>
      <c r="C11" s="10" t="s">
        <v>22</v>
      </c>
      <c r="D11" s="11">
        <v>19445</v>
      </c>
      <c r="E11" s="11">
        <v>10843.772000000001</v>
      </c>
      <c r="F11" s="11">
        <v>8163.9191700000001</v>
      </c>
      <c r="G11" s="12">
        <v>75.286709919758593</v>
      </c>
      <c r="H11" s="11">
        <v>8045</v>
      </c>
      <c r="I11" s="11">
        <v>8919.2099999999991</v>
      </c>
      <c r="J11" s="11">
        <v>6840.2078600000004</v>
      </c>
      <c r="K11" s="12">
        <v>76.690736735652607</v>
      </c>
      <c r="L11" s="11">
        <v>11400</v>
      </c>
      <c r="M11" s="11">
        <v>1924.5619999999999</v>
      </c>
      <c r="N11" s="11">
        <v>1323.7113099999999</v>
      </c>
      <c r="O11" s="12">
        <v>68.779873550449395</v>
      </c>
    </row>
    <row r="12" spans="2:15" x14ac:dyDescent="0.2">
      <c r="B12" s="10" t="s">
        <v>23</v>
      </c>
      <c r="C12" s="10" t="s">
        <v>24</v>
      </c>
      <c r="D12" s="11">
        <v>29965.895</v>
      </c>
      <c r="E12" s="11">
        <v>28951.611079999999</v>
      </c>
      <c r="F12" s="11">
        <v>19065.395400000001</v>
      </c>
      <c r="G12" s="12">
        <v>65.852623355977997</v>
      </c>
      <c r="H12" s="11">
        <v>15833.895</v>
      </c>
      <c r="I12" s="11">
        <v>16600.281080000001</v>
      </c>
      <c r="J12" s="11">
        <v>12045.525079999999</v>
      </c>
      <c r="K12" s="12">
        <v>72.562175435164406</v>
      </c>
      <c r="L12" s="11">
        <v>14132</v>
      </c>
      <c r="M12" s="11">
        <v>12351.33</v>
      </c>
      <c r="N12" s="11">
        <v>7019.87032</v>
      </c>
      <c r="O12" s="12">
        <v>56.834934537414199</v>
      </c>
    </row>
    <row r="13" spans="2:15" x14ac:dyDescent="0.2">
      <c r="B13" s="10" t="s">
        <v>25</v>
      </c>
      <c r="C13" s="10" t="s">
        <v>26</v>
      </c>
      <c r="D13" s="11">
        <v>9466.6650000000009</v>
      </c>
      <c r="E13" s="11">
        <v>10286.106</v>
      </c>
      <c r="F13" s="11">
        <v>7603.4320100000004</v>
      </c>
      <c r="G13" s="12">
        <v>73.919440554083295</v>
      </c>
      <c r="H13" s="11">
        <v>9466.6650000000009</v>
      </c>
      <c r="I13" s="11">
        <v>10286.106</v>
      </c>
      <c r="J13" s="11">
        <v>7603.4320100000004</v>
      </c>
      <c r="K13" s="12">
        <v>73.919440554083295</v>
      </c>
      <c r="L13" s="11"/>
      <c r="M13" s="11"/>
      <c r="N13" s="11"/>
      <c r="O13" s="11"/>
    </row>
    <row r="14" spans="2:15" x14ac:dyDescent="0.2">
      <c r="B14" s="10" t="s">
        <v>27</v>
      </c>
      <c r="C14" s="10" t="s">
        <v>28</v>
      </c>
      <c r="D14" s="11">
        <v>15107.05</v>
      </c>
      <c r="E14" s="11">
        <v>15667.05</v>
      </c>
      <c r="F14" s="11">
        <v>12994.129940000001</v>
      </c>
      <c r="G14" s="12">
        <v>82.939225572140302</v>
      </c>
      <c r="H14" s="11">
        <v>15107.05</v>
      </c>
      <c r="I14" s="11">
        <v>15667.05</v>
      </c>
      <c r="J14" s="11">
        <v>12994.129940000001</v>
      </c>
      <c r="K14" s="12">
        <v>82.939225572140302</v>
      </c>
      <c r="L14" s="11"/>
      <c r="M14" s="11"/>
      <c r="N14" s="11"/>
      <c r="O14" s="11"/>
    </row>
    <row r="15" spans="2:15" x14ac:dyDescent="0.2">
      <c r="B15" s="10" t="s">
        <v>29</v>
      </c>
      <c r="C15" s="10" t="s">
        <v>30</v>
      </c>
      <c r="D15" s="11">
        <v>5242.6890000000003</v>
      </c>
      <c r="E15" s="11">
        <v>5715.1777000000002</v>
      </c>
      <c r="F15" s="11">
        <v>4771.6930199999997</v>
      </c>
      <c r="G15" s="12">
        <v>83.491595020746203</v>
      </c>
      <c r="H15" s="11">
        <v>5242.6890000000003</v>
      </c>
      <c r="I15" s="11">
        <v>5655.1777000000002</v>
      </c>
      <c r="J15" s="11">
        <v>4731.6930199999997</v>
      </c>
      <c r="K15" s="12">
        <v>83.670103240080294</v>
      </c>
      <c r="L15" s="21">
        <v>0</v>
      </c>
      <c r="M15" s="11">
        <v>60</v>
      </c>
      <c r="N15" s="11">
        <v>40</v>
      </c>
      <c r="O15" s="12">
        <v>66.6666666666667</v>
      </c>
    </row>
    <row r="16" spans="2:15" x14ac:dyDescent="0.2">
      <c r="B16" s="10" t="s">
        <v>31</v>
      </c>
      <c r="C16" s="10" t="s">
        <v>32</v>
      </c>
      <c r="D16" s="11">
        <v>70315.399999999994</v>
      </c>
      <c r="E16" s="11">
        <v>69498.7</v>
      </c>
      <c r="F16" s="11">
        <v>40087.972110000002</v>
      </c>
      <c r="G16" s="12">
        <v>57.681614346743203</v>
      </c>
      <c r="H16" s="11">
        <v>70315.399999999994</v>
      </c>
      <c r="I16" s="11">
        <v>68626.2</v>
      </c>
      <c r="J16" s="11">
        <v>39301.47711</v>
      </c>
      <c r="K16" s="12">
        <v>57.268910576427103</v>
      </c>
      <c r="L16" s="21">
        <v>0</v>
      </c>
      <c r="M16" s="11">
        <v>872.5</v>
      </c>
      <c r="N16" s="11">
        <v>786.495</v>
      </c>
      <c r="O16" s="12">
        <v>90.142693409742094</v>
      </c>
    </row>
    <row r="17" spans="2:15" x14ac:dyDescent="0.2">
      <c r="B17" s="10" t="s">
        <v>33</v>
      </c>
      <c r="C17" s="10" t="s">
        <v>34</v>
      </c>
      <c r="D17" s="11">
        <v>14381.788</v>
      </c>
      <c r="E17" s="11">
        <v>17380.614590000001</v>
      </c>
      <c r="F17" s="11">
        <v>12618.96687</v>
      </c>
      <c r="G17" s="12">
        <v>72.603686162285499</v>
      </c>
      <c r="H17" s="11">
        <v>14381.788</v>
      </c>
      <c r="I17" s="11">
        <v>16740.614590000001</v>
      </c>
      <c r="J17" s="11">
        <v>12466.67187</v>
      </c>
      <c r="K17" s="12">
        <v>74.469618800297596</v>
      </c>
      <c r="L17" s="21">
        <v>0</v>
      </c>
      <c r="M17" s="11">
        <v>640</v>
      </c>
      <c r="N17" s="11">
        <v>152.29499999999999</v>
      </c>
      <c r="O17" s="12">
        <v>23.796093750000001</v>
      </c>
    </row>
    <row r="18" spans="2:15" x14ac:dyDescent="0.2">
      <c r="B18" s="10" t="s">
        <v>35</v>
      </c>
      <c r="C18" s="10" t="s">
        <v>36</v>
      </c>
      <c r="D18" s="11">
        <v>18343.924999999999</v>
      </c>
      <c r="E18" s="11">
        <v>22633.018</v>
      </c>
      <c r="F18" s="11">
        <v>21650.720399999998</v>
      </c>
      <c r="G18" s="12">
        <v>95.659891226172306</v>
      </c>
      <c r="H18" s="11">
        <v>18343.924999999999</v>
      </c>
      <c r="I18" s="11">
        <v>22633.018</v>
      </c>
      <c r="J18" s="11">
        <v>21650.720399999998</v>
      </c>
      <c r="K18" s="12">
        <v>95.659891226172306</v>
      </c>
      <c r="L18" s="11"/>
      <c r="M18" s="11"/>
      <c r="N18" s="11"/>
      <c r="O18" s="11"/>
    </row>
    <row r="19" spans="2:15" ht="12" thickBot="1" x14ac:dyDescent="0.25">
      <c r="B19" s="13" t="s">
        <v>37</v>
      </c>
      <c r="C19" s="13" t="s">
        <v>38</v>
      </c>
      <c r="D19" s="14">
        <v>60369.078000000001</v>
      </c>
      <c r="E19" s="14">
        <v>57158.125</v>
      </c>
      <c r="F19" s="14">
        <v>49387.304889999999</v>
      </c>
      <c r="G19" s="15">
        <v>86.404697302439502</v>
      </c>
      <c r="H19" s="14">
        <v>51743.078000000001</v>
      </c>
      <c r="I19" s="14">
        <v>51146.125</v>
      </c>
      <c r="J19" s="14">
        <v>45066.796889999998</v>
      </c>
      <c r="K19" s="15">
        <v>88.113805082985294</v>
      </c>
      <c r="L19" s="14">
        <v>8626</v>
      </c>
      <c r="M19" s="14">
        <v>6012</v>
      </c>
      <c r="N19" s="14">
        <v>4320.5079999999998</v>
      </c>
      <c r="O19" s="15">
        <v>71.864737192282107</v>
      </c>
    </row>
    <row r="20" spans="2:15" ht="15" customHeight="1" thickBot="1" x14ac:dyDescent="0.25">
      <c r="B20" s="62" t="s">
        <v>39</v>
      </c>
      <c r="C20" s="62"/>
      <c r="D20" s="16">
        <f>SUM(D6:D19)</f>
        <v>308808.859</v>
      </c>
      <c r="E20" s="16">
        <f t="shared" ref="E20:N20" si="0">SUM(E6:E19)</f>
        <v>304547.73274000001</v>
      </c>
      <c r="F20" s="16">
        <f t="shared" si="0"/>
        <v>229373.65228000001</v>
      </c>
      <c r="G20" s="22">
        <f>F20/E20*100</f>
        <v>75.316158231203119</v>
      </c>
      <c r="H20" s="16">
        <f t="shared" si="0"/>
        <v>273589.859</v>
      </c>
      <c r="I20" s="16">
        <f t="shared" si="0"/>
        <v>281251.34074000001</v>
      </c>
      <c r="J20" s="16">
        <f t="shared" si="0"/>
        <v>214331.77265</v>
      </c>
      <c r="K20" s="22">
        <f>J20/I20*100</f>
        <v>76.206489215685863</v>
      </c>
      <c r="L20" s="16">
        <f t="shared" si="0"/>
        <v>35219</v>
      </c>
      <c r="M20" s="16">
        <f t="shared" si="0"/>
        <v>23296.392</v>
      </c>
      <c r="N20" s="16">
        <f t="shared" si="0"/>
        <v>15041.879630000001</v>
      </c>
      <c r="O20" s="22">
        <f>N20/M20*100</f>
        <v>64.567421556093336</v>
      </c>
    </row>
  </sheetData>
  <mergeCells count="3">
    <mergeCell ref="B2:O2"/>
    <mergeCell ref="B3:O3"/>
    <mergeCell ref="B20:C20"/>
  </mergeCells>
  <pageMargins left="0.7" right="0.7" top="0.78740157499999996" bottom="0.78740157499999996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9"/>
  <sheetViews>
    <sheetView workbookViewId="0">
      <selection activeCell="I30" sqref="I30"/>
    </sheetView>
  </sheetViews>
  <sheetFormatPr defaultRowHeight="11.25" x14ac:dyDescent="0.2"/>
  <cols>
    <col min="1" max="1" width="2.83203125" customWidth="1"/>
    <col min="2" max="2" width="8" customWidth="1"/>
    <col min="3" max="3" width="21.5" customWidth="1"/>
    <col min="4" max="4" width="11.1640625" customWidth="1"/>
    <col min="5" max="6" width="12.5" customWidth="1"/>
    <col min="7" max="7" width="6.6640625" customWidth="1"/>
    <col min="8" max="8" width="12.6640625" customWidth="1"/>
    <col min="9" max="10" width="12.5" customWidth="1"/>
    <col min="11" max="11" width="6.6640625" customWidth="1"/>
    <col min="12" max="12" width="14" customWidth="1"/>
    <col min="13" max="14" width="12.5" customWidth="1"/>
    <col min="15" max="15" width="6.6640625" customWidth="1"/>
  </cols>
  <sheetData>
    <row r="1" spans="2:15" ht="9.75" customHeight="1" x14ac:dyDescent="0.2"/>
    <row r="2" spans="2:15" ht="25.5" customHeight="1" thickBot="1" x14ac:dyDescent="0.25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2:15" ht="13.5" thickBot="1" x14ac:dyDescent="0.25">
      <c r="B3" s="52" t="s">
        <v>54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</row>
    <row r="4" spans="2:15" ht="12" thickBot="1" x14ac:dyDescent="0.25">
      <c r="B4" s="1" t="s">
        <v>2</v>
      </c>
      <c r="C4" s="2" t="s">
        <v>2</v>
      </c>
      <c r="D4" s="3" t="s">
        <v>3</v>
      </c>
      <c r="E4" s="3" t="s">
        <v>2</v>
      </c>
      <c r="F4" s="3" t="s">
        <v>2</v>
      </c>
      <c r="G4" s="3" t="s">
        <v>2</v>
      </c>
      <c r="H4" s="3" t="s">
        <v>4</v>
      </c>
      <c r="I4" s="3" t="s">
        <v>2</v>
      </c>
      <c r="J4" s="3" t="s">
        <v>2</v>
      </c>
      <c r="K4" s="3" t="s">
        <v>2</v>
      </c>
      <c r="L4" s="3" t="s">
        <v>5</v>
      </c>
      <c r="M4" s="3" t="s">
        <v>2</v>
      </c>
      <c r="N4" s="3" t="s">
        <v>2</v>
      </c>
      <c r="O4" s="3" t="s">
        <v>2</v>
      </c>
    </row>
    <row r="5" spans="2:15" ht="45.75" thickBot="1" x14ac:dyDescent="0.25">
      <c r="B5" s="4" t="s">
        <v>6</v>
      </c>
      <c r="C5" s="5" t="s">
        <v>2</v>
      </c>
      <c r="D5" s="6" t="s">
        <v>7</v>
      </c>
      <c r="E5" s="6" t="s">
        <v>8</v>
      </c>
      <c r="F5" s="6" t="s">
        <v>9</v>
      </c>
      <c r="G5" s="3" t="s">
        <v>10</v>
      </c>
      <c r="H5" s="6" t="s">
        <v>7</v>
      </c>
      <c r="I5" s="6" t="s">
        <v>8</v>
      </c>
      <c r="J5" s="6" t="s">
        <v>9</v>
      </c>
      <c r="K5" s="3" t="s">
        <v>10</v>
      </c>
      <c r="L5" s="6" t="s">
        <v>7</v>
      </c>
      <c r="M5" s="6" t="s">
        <v>8</v>
      </c>
      <c r="N5" s="6" t="s">
        <v>9</v>
      </c>
      <c r="O5" s="3" t="s">
        <v>10</v>
      </c>
    </row>
    <row r="6" spans="2:15" x14ac:dyDescent="0.2">
      <c r="B6" s="7" t="s">
        <v>11</v>
      </c>
      <c r="C6" s="7" t="s">
        <v>12</v>
      </c>
      <c r="D6" s="8">
        <v>50</v>
      </c>
      <c r="E6" s="8">
        <v>50</v>
      </c>
      <c r="F6" s="8">
        <v>4.375</v>
      </c>
      <c r="G6" s="9">
        <v>8.75</v>
      </c>
      <c r="H6" s="8">
        <v>50</v>
      </c>
      <c r="I6" s="8">
        <v>50</v>
      </c>
      <c r="J6" s="8">
        <v>4.375</v>
      </c>
      <c r="K6" s="9">
        <v>8.75</v>
      </c>
      <c r="L6" s="8"/>
      <c r="M6" s="8"/>
      <c r="N6" s="8"/>
      <c r="O6" s="8"/>
    </row>
    <row r="7" spans="2:15" x14ac:dyDescent="0.2">
      <c r="B7" s="10" t="s">
        <v>13</v>
      </c>
      <c r="C7" s="10" t="s">
        <v>14</v>
      </c>
      <c r="D7" s="11">
        <v>4355</v>
      </c>
      <c r="E7" s="11">
        <v>4035.3229999999999</v>
      </c>
      <c r="F7" s="11">
        <v>2100.38841</v>
      </c>
      <c r="G7" s="12">
        <v>52.050069102275103</v>
      </c>
      <c r="H7" s="11">
        <v>4355</v>
      </c>
      <c r="I7" s="11">
        <v>4035.3229999999999</v>
      </c>
      <c r="J7" s="11">
        <v>2100.38841</v>
      </c>
      <c r="K7" s="12">
        <v>52.050069102275103</v>
      </c>
      <c r="L7" s="11"/>
      <c r="M7" s="11"/>
      <c r="N7" s="11"/>
      <c r="O7" s="11"/>
    </row>
    <row r="8" spans="2:15" x14ac:dyDescent="0.2">
      <c r="B8" s="10" t="s">
        <v>15</v>
      </c>
      <c r="C8" s="10" t="s">
        <v>16</v>
      </c>
      <c r="D8" s="11">
        <v>65.44</v>
      </c>
      <c r="E8" s="11">
        <v>95.65</v>
      </c>
      <c r="F8" s="11">
        <v>90.25</v>
      </c>
      <c r="G8" s="12">
        <v>94.354417145844195</v>
      </c>
      <c r="H8" s="11">
        <v>65.44</v>
      </c>
      <c r="I8" s="11">
        <v>95.65</v>
      </c>
      <c r="J8" s="11">
        <v>90.25</v>
      </c>
      <c r="K8" s="12">
        <v>94.354417145844195</v>
      </c>
      <c r="L8" s="11"/>
      <c r="M8" s="11"/>
      <c r="N8" s="11"/>
      <c r="O8" s="11"/>
    </row>
    <row r="9" spans="2:15" x14ac:dyDescent="0.2">
      <c r="B9" s="10" t="s">
        <v>17</v>
      </c>
      <c r="C9" s="10" t="s">
        <v>18</v>
      </c>
      <c r="D9" s="11">
        <v>2</v>
      </c>
      <c r="E9" s="11">
        <v>7</v>
      </c>
      <c r="F9" s="11">
        <v>7</v>
      </c>
      <c r="G9" s="12">
        <v>100</v>
      </c>
      <c r="H9" s="11">
        <v>2</v>
      </c>
      <c r="I9" s="11">
        <v>7</v>
      </c>
      <c r="J9" s="11">
        <v>7</v>
      </c>
      <c r="K9" s="12">
        <v>100</v>
      </c>
      <c r="L9" s="11"/>
      <c r="M9" s="11"/>
      <c r="N9" s="11"/>
      <c r="O9" s="11"/>
    </row>
    <row r="10" spans="2:15" x14ac:dyDescent="0.2">
      <c r="B10" s="10" t="s">
        <v>23</v>
      </c>
      <c r="C10" s="10" t="s">
        <v>24</v>
      </c>
      <c r="D10" s="11">
        <v>26</v>
      </c>
      <c r="E10" s="11">
        <v>26</v>
      </c>
      <c r="F10" s="11">
        <v>12.1</v>
      </c>
      <c r="G10" s="12">
        <v>46.538461538461497</v>
      </c>
      <c r="H10" s="11">
        <v>26</v>
      </c>
      <c r="I10" s="11">
        <v>26</v>
      </c>
      <c r="J10" s="11">
        <v>12.1</v>
      </c>
      <c r="K10" s="12">
        <v>46.538461538461497</v>
      </c>
      <c r="L10" s="11"/>
      <c r="M10" s="11"/>
      <c r="N10" s="11"/>
      <c r="O10" s="11"/>
    </row>
    <row r="11" spans="2:15" x14ac:dyDescent="0.2">
      <c r="B11" s="10" t="s">
        <v>25</v>
      </c>
      <c r="C11" s="10" t="s">
        <v>26</v>
      </c>
      <c r="D11" s="11">
        <v>172</v>
      </c>
      <c r="E11" s="11">
        <v>203.65</v>
      </c>
      <c r="F11" s="11">
        <v>6.8689999999999998</v>
      </c>
      <c r="G11" s="12">
        <v>3.3729437760864198</v>
      </c>
      <c r="H11" s="11">
        <v>172</v>
      </c>
      <c r="I11" s="11">
        <v>203.65</v>
      </c>
      <c r="J11" s="11">
        <v>6.8689999999999998</v>
      </c>
      <c r="K11" s="12">
        <v>3.3729437760864198</v>
      </c>
      <c r="L11" s="11"/>
      <c r="M11" s="11"/>
      <c r="N11" s="11"/>
      <c r="O11" s="11"/>
    </row>
    <row r="12" spans="2:15" x14ac:dyDescent="0.2">
      <c r="B12" s="10" t="s">
        <v>27</v>
      </c>
      <c r="C12" s="10" t="s">
        <v>28</v>
      </c>
      <c r="D12" s="11">
        <v>50</v>
      </c>
      <c r="E12" s="11">
        <v>55</v>
      </c>
      <c r="F12" s="11">
        <v>10</v>
      </c>
      <c r="G12" s="12">
        <v>18.181818181818201</v>
      </c>
      <c r="H12" s="11">
        <v>50</v>
      </c>
      <c r="I12" s="11">
        <v>55</v>
      </c>
      <c r="J12" s="11">
        <v>10</v>
      </c>
      <c r="K12" s="12">
        <v>18.181818181818201</v>
      </c>
      <c r="L12" s="11"/>
      <c r="M12" s="11"/>
      <c r="N12" s="11"/>
      <c r="O12" s="11"/>
    </row>
    <row r="13" spans="2:15" x14ac:dyDescent="0.2">
      <c r="B13" s="10" t="s">
        <v>33</v>
      </c>
      <c r="C13" s="10" t="s">
        <v>34</v>
      </c>
      <c r="D13" s="11">
        <v>10</v>
      </c>
      <c r="E13" s="11">
        <v>40.6</v>
      </c>
      <c r="F13" s="11">
        <v>30.507909999999999</v>
      </c>
      <c r="G13" s="12">
        <v>75.142635467980298</v>
      </c>
      <c r="H13" s="11">
        <v>10</v>
      </c>
      <c r="I13" s="11">
        <v>40.6</v>
      </c>
      <c r="J13" s="11">
        <v>30.507909999999999</v>
      </c>
      <c r="K13" s="12">
        <v>75.142635467980298</v>
      </c>
      <c r="L13" s="11"/>
      <c r="M13" s="11"/>
      <c r="N13" s="11"/>
      <c r="O13" s="11"/>
    </row>
    <row r="14" spans="2:15" x14ac:dyDescent="0.2">
      <c r="B14" s="10" t="s">
        <v>35</v>
      </c>
      <c r="C14" s="10" t="s">
        <v>36</v>
      </c>
      <c r="D14" s="11">
        <v>580</v>
      </c>
      <c r="E14" s="21">
        <v>0</v>
      </c>
      <c r="F14" s="11">
        <v>25</v>
      </c>
      <c r="G14" s="24" t="s">
        <v>55</v>
      </c>
      <c r="H14" s="11">
        <v>580</v>
      </c>
      <c r="I14" s="21">
        <v>0</v>
      </c>
      <c r="J14" s="11">
        <v>25</v>
      </c>
      <c r="K14" s="24" t="s">
        <v>55</v>
      </c>
      <c r="L14" s="11"/>
      <c r="M14" s="11"/>
      <c r="N14" s="11"/>
      <c r="O14" s="11"/>
    </row>
    <row r="15" spans="2:15" ht="12" thickBot="1" x14ac:dyDescent="0.25">
      <c r="B15" s="13" t="s">
        <v>37</v>
      </c>
      <c r="C15" s="13" t="s">
        <v>38</v>
      </c>
      <c r="D15" s="14">
        <v>28</v>
      </c>
      <c r="E15" s="14">
        <v>30.263000000000002</v>
      </c>
      <c r="F15" s="14">
        <v>12.263</v>
      </c>
      <c r="G15" s="15">
        <v>40.521428807454598</v>
      </c>
      <c r="H15" s="14">
        <v>28</v>
      </c>
      <c r="I15" s="14">
        <v>30.263000000000002</v>
      </c>
      <c r="J15" s="14">
        <v>12.263</v>
      </c>
      <c r="K15" s="15">
        <v>40.521428807454598</v>
      </c>
      <c r="L15" s="14"/>
      <c r="M15" s="14"/>
      <c r="N15" s="14"/>
      <c r="O15" s="14"/>
    </row>
    <row r="16" spans="2:15" ht="15" customHeight="1" thickBot="1" x14ac:dyDescent="0.25">
      <c r="B16" s="62" t="s">
        <v>39</v>
      </c>
      <c r="C16" s="62"/>
      <c r="D16" s="16">
        <f>SUM(D6:D15)</f>
        <v>5338.44</v>
      </c>
      <c r="E16" s="16">
        <f t="shared" ref="E16:N16" si="0">SUM(E6:E15)</f>
        <v>4543.4859999999999</v>
      </c>
      <c r="F16" s="16">
        <f t="shared" si="0"/>
        <v>2298.7533199999998</v>
      </c>
      <c r="G16" s="22">
        <f>F16/E16*100</f>
        <v>50.594484499346969</v>
      </c>
      <c r="H16" s="16">
        <f t="shared" si="0"/>
        <v>5338.44</v>
      </c>
      <c r="I16" s="16">
        <f t="shared" si="0"/>
        <v>4543.4859999999999</v>
      </c>
      <c r="J16" s="16">
        <f t="shared" si="0"/>
        <v>2298.7533199999998</v>
      </c>
      <c r="K16" s="22">
        <f>J16/I16*100</f>
        <v>50.594484499346969</v>
      </c>
      <c r="L16" s="16">
        <f t="shared" si="0"/>
        <v>0</v>
      </c>
      <c r="M16" s="16">
        <f t="shared" si="0"/>
        <v>0</v>
      </c>
      <c r="N16" s="16">
        <f t="shared" si="0"/>
        <v>0</v>
      </c>
      <c r="O16" s="16"/>
    </row>
    <row r="17" spans="6:14" x14ac:dyDescent="0.2">
      <c r="F17" s="32"/>
      <c r="J17" s="32"/>
      <c r="N17" s="32"/>
    </row>
    <row r="18" spans="6:14" x14ac:dyDescent="0.2">
      <c r="F18" s="32"/>
      <c r="J18" s="32"/>
      <c r="N18" s="32"/>
    </row>
    <row r="19" spans="6:14" x14ac:dyDescent="0.2">
      <c r="F19" s="32"/>
      <c r="J19" s="32"/>
      <c r="N19" s="32"/>
    </row>
  </sheetData>
  <mergeCells count="3">
    <mergeCell ref="B2:O2"/>
    <mergeCell ref="B3:O3"/>
    <mergeCell ref="B16:C16"/>
  </mergeCells>
  <pageMargins left="0.7" right="0.7" top="0.78740157499999996" bottom="0.78740157499999996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9"/>
  <sheetViews>
    <sheetView workbookViewId="0">
      <selection activeCell="I30" sqref="I30"/>
    </sheetView>
  </sheetViews>
  <sheetFormatPr defaultRowHeight="11.25" x14ac:dyDescent="0.2"/>
  <cols>
    <col min="1" max="1" width="2.83203125" customWidth="1"/>
    <col min="2" max="2" width="8" customWidth="1"/>
    <col min="3" max="3" width="21.5" customWidth="1"/>
    <col min="4" max="4" width="11.1640625" customWidth="1"/>
    <col min="5" max="6" width="12.5" customWidth="1"/>
    <col min="7" max="7" width="6.6640625" customWidth="1"/>
    <col min="8" max="8" width="12.6640625" customWidth="1"/>
    <col min="9" max="10" width="12.5" customWidth="1"/>
    <col min="11" max="11" width="6.6640625" customWidth="1"/>
    <col min="12" max="12" width="14" customWidth="1"/>
    <col min="13" max="14" width="12.5" customWidth="1"/>
    <col min="15" max="15" width="6.6640625" customWidth="1"/>
  </cols>
  <sheetData>
    <row r="1" spans="2:15" ht="9.75" customHeight="1" x14ac:dyDescent="0.2"/>
    <row r="2" spans="2:15" ht="25.5" customHeight="1" thickBot="1" x14ac:dyDescent="0.25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2:15" ht="13.5" thickBot="1" x14ac:dyDescent="0.25">
      <c r="B3" s="52" t="s">
        <v>56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</row>
    <row r="4" spans="2:15" ht="12" thickBot="1" x14ac:dyDescent="0.25">
      <c r="B4" s="1" t="s">
        <v>2</v>
      </c>
      <c r="C4" s="2" t="s">
        <v>2</v>
      </c>
      <c r="D4" s="3" t="s">
        <v>3</v>
      </c>
      <c r="E4" s="3" t="s">
        <v>2</v>
      </c>
      <c r="F4" s="3" t="s">
        <v>2</v>
      </c>
      <c r="G4" s="3" t="s">
        <v>2</v>
      </c>
      <c r="H4" s="3" t="s">
        <v>4</v>
      </c>
      <c r="I4" s="3" t="s">
        <v>2</v>
      </c>
      <c r="J4" s="3" t="s">
        <v>2</v>
      </c>
      <c r="K4" s="3" t="s">
        <v>2</v>
      </c>
      <c r="L4" s="3" t="s">
        <v>5</v>
      </c>
      <c r="M4" s="3" t="s">
        <v>2</v>
      </c>
      <c r="N4" s="3" t="s">
        <v>2</v>
      </c>
      <c r="O4" s="3" t="s">
        <v>2</v>
      </c>
    </row>
    <row r="5" spans="2:15" ht="45.75" thickBot="1" x14ac:dyDescent="0.25">
      <c r="B5" s="4" t="s">
        <v>6</v>
      </c>
      <c r="C5" s="5" t="s">
        <v>2</v>
      </c>
      <c r="D5" s="6" t="s">
        <v>7</v>
      </c>
      <c r="E5" s="6" t="s">
        <v>8</v>
      </c>
      <c r="F5" s="6" t="s">
        <v>9</v>
      </c>
      <c r="G5" s="3" t="s">
        <v>10</v>
      </c>
      <c r="H5" s="6" t="s">
        <v>7</v>
      </c>
      <c r="I5" s="6" t="s">
        <v>8</v>
      </c>
      <c r="J5" s="6" t="s">
        <v>9</v>
      </c>
      <c r="K5" s="3" t="s">
        <v>10</v>
      </c>
      <c r="L5" s="6" t="s">
        <v>7</v>
      </c>
      <c r="M5" s="6" t="s">
        <v>8</v>
      </c>
      <c r="N5" s="6" t="s">
        <v>9</v>
      </c>
      <c r="O5" s="3" t="s">
        <v>10</v>
      </c>
    </row>
    <row r="6" spans="2:15" x14ac:dyDescent="0.2">
      <c r="B6" s="7" t="s">
        <v>11</v>
      </c>
      <c r="C6" s="7" t="s">
        <v>12</v>
      </c>
      <c r="D6" s="8">
        <v>11817</v>
      </c>
      <c r="E6" s="8">
        <v>11817</v>
      </c>
      <c r="F6" s="8">
        <v>11311.2698</v>
      </c>
      <c r="G6" s="9">
        <v>95.720316493187795</v>
      </c>
      <c r="H6" s="8">
        <v>11817</v>
      </c>
      <c r="I6" s="8">
        <v>11817</v>
      </c>
      <c r="J6" s="8">
        <v>11311.2698</v>
      </c>
      <c r="K6" s="9">
        <v>95.720316493187795</v>
      </c>
      <c r="L6" s="8"/>
      <c r="M6" s="8"/>
      <c r="N6" s="8"/>
      <c r="O6" s="8"/>
    </row>
    <row r="7" spans="2:15" x14ac:dyDescent="0.2">
      <c r="B7" s="10" t="s">
        <v>13</v>
      </c>
      <c r="C7" s="10" t="s">
        <v>14</v>
      </c>
      <c r="D7" s="11">
        <v>5296.6409999999996</v>
      </c>
      <c r="E7" s="11">
        <v>9042.6262900000002</v>
      </c>
      <c r="F7" s="11">
        <v>7809.2612600000002</v>
      </c>
      <c r="G7" s="12">
        <v>86.360544044997795</v>
      </c>
      <c r="H7" s="11">
        <v>5296.6409999999996</v>
      </c>
      <c r="I7" s="11">
        <v>9042.6262900000002</v>
      </c>
      <c r="J7" s="11">
        <v>7809.2612600000002</v>
      </c>
      <c r="K7" s="12">
        <v>86.360544044997795</v>
      </c>
      <c r="L7" s="11"/>
      <c r="M7" s="11"/>
      <c r="N7" s="11"/>
      <c r="O7" s="11"/>
    </row>
    <row r="8" spans="2:15" x14ac:dyDescent="0.2">
      <c r="B8" s="10" t="s">
        <v>15</v>
      </c>
      <c r="C8" s="10" t="s">
        <v>16</v>
      </c>
      <c r="D8" s="11">
        <v>2694.7</v>
      </c>
      <c r="E8" s="11">
        <v>2740.3519999999999</v>
      </c>
      <c r="F8" s="11">
        <v>2508.81459</v>
      </c>
      <c r="G8" s="12">
        <v>91.550815004787694</v>
      </c>
      <c r="H8" s="11">
        <v>2694.7</v>
      </c>
      <c r="I8" s="11">
        <v>2740.3519999999999</v>
      </c>
      <c r="J8" s="11">
        <v>2508.81459</v>
      </c>
      <c r="K8" s="12">
        <v>91.550815004787694</v>
      </c>
      <c r="L8" s="11"/>
      <c r="M8" s="11"/>
      <c r="N8" s="11"/>
      <c r="O8" s="11"/>
    </row>
    <row r="9" spans="2:15" x14ac:dyDescent="0.2">
      <c r="B9" s="10" t="s">
        <v>19</v>
      </c>
      <c r="C9" s="10" t="s">
        <v>20</v>
      </c>
      <c r="D9" s="11">
        <v>5785.18</v>
      </c>
      <c r="E9" s="11">
        <v>12636.45</v>
      </c>
      <c r="F9" s="11">
        <v>10453.152969999999</v>
      </c>
      <c r="G9" s="12">
        <v>82.722227920025006</v>
      </c>
      <c r="H9" s="11">
        <v>5785.18</v>
      </c>
      <c r="I9" s="11">
        <v>12636.45</v>
      </c>
      <c r="J9" s="11">
        <v>10453.152969999999</v>
      </c>
      <c r="K9" s="12">
        <v>82.722227920025006</v>
      </c>
      <c r="L9" s="11"/>
      <c r="M9" s="11"/>
      <c r="N9" s="11"/>
      <c r="O9" s="11"/>
    </row>
    <row r="10" spans="2:15" x14ac:dyDescent="0.2">
      <c r="B10" s="10" t="s">
        <v>21</v>
      </c>
      <c r="C10" s="10" t="s">
        <v>22</v>
      </c>
      <c r="D10" s="11">
        <v>29266.5</v>
      </c>
      <c r="E10" s="11">
        <v>42181.341639999999</v>
      </c>
      <c r="F10" s="11">
        <v>28319.48014</v>
      </c>
      <c r="G10" s="12">
        <v>67.137457081604595</v>
      </c>
      <c r="H10" s="11">
        <v>29266.5</v>
      </c>
      <c r="I10" s="11">
        <v>42181.341639999999</v>
      </c>
      <c r="J10" s="11">
        <v>28319.48014</v>
      </c>
      <c r="K10" s="12">
        <v>67.137457081604595</v>
      </c>
      <c r="L10" s="11"/>
      <c r="M10" s="11"/>
      <c r="N10" s="11"/>
      <c r="O10" s="11"/>
    </row>
    <row r="11" spans="2:15" x14ac:dyDescent="0.2">
      <c r="B11" s="10" t="s">
        <v>23</v>
      </c>
      <c r="C11" s="10" t="s">
        <v>24</v>
      </c>
      <c r="D11" s="11">
        <v>328.5</v>
      </c>
      <c r="E11" s="11">
        <v>1102.9857999999999</v>
      </c>
      <c r="F11" s="11">
        <v>1085.05045</v>
      </c>
      <c r="G11" s="12">
        <v>98.373927388729797</v>
      </c>
      <c r="H11" s="11">
        <v>328.5</v>
      </c>
      <c r="I11" s="11">
        <v>1102.9857999999999</v>
      </c>
      <c r="J11" s="11">
        <v>1085.05045</v>
      </c>
      <c r="K11" s="12">
        <v>98.373927388729797</v>
      </c>
      <c r="L11" s="11"/>
      <c r="M11" s="11"/>
      <c r="N11" s="11"/>
      <c r="O11" s="11"/>
    </row>
    <row r="12" spans="2:15" x14ac:dyDescent="0.2">
      <c r="B12" s="10" t="s">
        <v>25</v>
      </c>
      <c r="C12" s="10" t="s">
        <v>26</v>
      </c>
      <c r="D12" s="11">
        <v>50</v>
      </c>
      <c r="E12" s="11">
        <v>697.75154999999995</v>
      </c>
      <c r="F12" s="11">
        <v>665.11217999999997</v>
      </c>
      <c r="G12" s="12">
        <v>95.322207453355006</v>
      </c>
      <c r="H12" s="11">
        <v>50</v>
      </c>
      <c r="I12" s="11">
        <v>697.75154999999995</v>
      </c>
      <c r="J12" s="11">
        <v>665.11217999999997</v>
      </c>
      <c r="K12" s="12">
        <v>95.322207453355006</v>
      </c>
      <c r="L12" s="11"/>
      <c r="M12" s="11"/>
      <c r="N12" s="11"/>
      <c r="O12" s="11"/>
    </row>
    <row r="13" spans="2:15" x14ac:dyDescent="0.2">
      <c r="B13" s="10" t="s">
        <v>29</v>
      </c>
      <c r="C13" s="10" t="s">
        <v>30</v>
      </c>
      <c r="D13" s="21">
        <v>0</v>
      </c>
      <c r="E13" s="11">
        <v>300.66300000000001</v>
      </c>
      <c r="F13" s="11">
        <v>290.61588</v>
      </c>
      <c r="G13" s="12">
        <v>96.658345057423105</v>
      </c>
      <c r="H13" s="21">
        <v>0</v>
      </c>
      <c r="I13" s="11">
        <v>300.66300000000001</v>
      </c>
      <c r="J13" s="11">
        <v>290.61588</v>
      </c>
      <c r="K13" s="12">
        <v>96.658345057423105</v>
      </c>
      <c r="L13" s="11"/>
      <c r="M13" s="11"/>
      <c r="N13" s="11"/>
      <c r="O13" s="11"/>
    </row>
    <row r="14" spans="2:15" x14ac:dyDescent="0.2">
      <c r="B14" s="10" t="s">
        <v>33</v>
      </c>
      <c r="C14" s="10" t="s">
        <v>34</v>
      </c>
      <c r="D14" s="11">
        <v>6933.3</v>
      </c>
      <c r="E14" s="11">
        <v>8181.875</v>
      </c>
      <c r="F14" s="11">
        <v>6772.0407400000004</v>
      </c>
      <c r="G14" s="12">
        <v>82.768812038805294</v>
      </c>
      <c r="H14" s="11">
        <v>6933.3</v>
      </c>
      <c r="I14" s="11">
        <v>8181.875</v>
      </c>
      <c r="J14" s="11">
        <v>6772.0407400000004</v>
      </c>
      <c r="K14" s="12">
        <v>82.768812038805294</v>
      </c>
      <c r="L14" s="11"/>
      <c r="M14" s="11"/>
      <c r="N14" s="11"/>
      <c r="O14" s="11"/>
    </row>
    <row r="15" spans="2:15" x14ac:dyDescent="0.2">
      <c r="B15" s="10" t="s">
        <v>35</v>
      </c>
      <c r="C15" s="10" t="s">
        <v>36</v>
      </c>
      <c r="D15" s="11">
        <v>3344</v>
      </c>
      <c r="E15" s="11">
        <v>3008</v>
      </c>
      <c r="F15" s="11">
        <v>1890.9766500000001</v>
      </c>
      <c r="G15" s="12">
        <v>62.8649152260638</v>
      </c>
      <c r="H15" s="11">
        <v>3145</v>
      </c>
      <c r="I15" s="11">
        <v>2790</v>
      </c>
      <c r="J15" s="11">
        <v>1692.9929999999999</v>
      </c>
      <c r="K15" s="12">
        <v>60.680752688171999</v>
      </c>
      <c r="L15" s="11">
        <v>199</v>
      </c>
      <c r="M15" s="11">
        <v>218</v>
      </c>
      <c r="N15" s="11">
        <v>197.98365000000001</v>
      </c>
      <c r="O15" s="12">
        <v>90.818188073394495</v>
      </c>
    </row>
    <row r="16" spans="2:15" ht="12" thickBot="1" x14ac:dyDescent="0.25">
      <c r="B16" s="13" t="s">
        <v>37</v>
      </c>
      <c r="C16" s="13" t="s">
        <v>38</v>
      </c>
      <c r="D16" s="14">
        <v>35746.46</v>
      </c>
      <c r="E16" s="14">
        <v>31218.319049999998</v>
      </c>
      <c r="F16" s="14">
        <v>25203.508020000001</v>
      </c>
      <c r="G16" s="15">
        <v>80.733072077434599</v>
      </c>
      <c r="H16" s="14">
        <v>35746.46</v>
      </c>
      <c r="I16" s="14">
        <v>31050.55905</v>
      </c>
      <c r="J16" s="14">
        <v>25035.784019999999</v>
      </c>
      <c r="K16" s="15">
        <v>80.629092634646099</v>
      </c>
      <c r="L16" s="23">
        <v>0</v>
      </c>
      <c r="M16" s="14">
        <v>167.76</v>
      </c>
      <c r="N16" s="14">
        <v>167.72399999999999</v>
      </c>
      <c r="O16" s="15">
        <v>99.978540772532199</v>
      </c>
    </row>
    <row r="17" spans="2:15" ht="14.25" customHeight="1" thickBot="1" x14ac:dyDescent="0.25">
      <c r="B17" s="62" t="s">
        <v>39</v>
      </c>
      <c r="C17" s="62"/>
      <c r="D17" s="16">
        <f>SUM(D6:D16)</f>
        <v>101262.281</v>
      </c>
      <c r="E17" s="16">
        <f t="shared" ref="E17:N17" si="0">SUM(E6:E16)</f>
        <v>122927.36432999998</v>
      </c>
      <c r="F17" s="16">
        <f t="shared" si="0"/>
        <v>96309.282680000004</v>
      </c>
      <c r="G17" s="22">
        <f>F17/E17*100</f>
        <v>78.346496083212671</v>
      </c>
      <c r="H17" s="16">
        <f t="shared" si="0"/>
        <v>101063.281</v>
      </c>
      <c r="I17" s="16">
        <f t="shared" si="0"/>
        <v>122541.60432999999</v>
      </c>
      <c r="J17" s="16">
        <f t="shared" si="0"/>
        <v>95943.575030000007</v>
      </c>
      <c r="K17" s="22">
        <f>J17/I17*100</f>
        <v>78.294694732107089</v>
      </c>
      <c r="L17" s="16">
        <f t="shared" si="0"/>
        <v>199</v>
      </c>
      <c r="M17" s="16">
        <f t="shared" si="0"/>
        <v>385.76</v>
      </c>
      <c r="N17" s="16">
        <f t="shared" si="0"/>
        <v>365.70765</v>
      </c>
      <c r="O17" s="22">
        <f>N17/M17*100</f>
        <v>94.80185866860225</v>
      </c>
    </row>
    <row r="18" spans="2:15" x14ac:dyDescent="0.2">
      <c r="F18" s="32"/>
      <c r="J18" s="32"/>
      <c r="N18" s="32"/>
    </row>
    <row r="19" spans="2:15" x14ac:dyDescent="0.2">
      <c r="F19" s="32"/>
      <c r="J19" s="32"/>
      <c r="N19" s="32"/>
    </row>
  </sheetData>
  <mergeCells count="3">
    <mergeCell ref="B2:O2"/>
    <mergeCell ref="B3:O3"/>
    <mergeCell ref="B17:C17"/>
  </mergeCells>
  <pageMargins left="0.7" right="0.7" top="0.78740157499999996" bottom="0.78740157499999996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0"/>
  <sheetViews>
    <sheetView workbookViewId="0">
      <selection activeCell="I30" sqref="I30"/>
    </sheetView>
  </sheetViews>
  <sheetFormatPr defaultRowHeight="11.25" x14ac:dyDescent="0.2"/>
  <cols>
    <col min="1" max="1" width="2.83203125" customWidth="1"/>
    <col min="2" max="2" width="8" customWidth="1"/>
    <col min="3" max="3" width="21.5" customWidth="1"/>
    <col min="4" max="4" width="11.1640625" customWidth="1"/>
    <col min="5" max="6" width="12.5" customWidth="1"/>
    <col min="7" max="7" width="6.6640625" customWidth="1"/>
    <col min="8" max="8" width="12.6640625" customWidth="1"/>
    <col min="9" max="10" width="12.5" customWidth="1"/>
    <col min="11" max="11" width="6.6640625" customWidth="1"/>
    <col min="12" max="12" width="14" customWidth="1"/>
    <col min="13" max="14" width="12.5" customWidth="1"/>
    <col min="15" max="15" width="6.6640625" customWidth="1"/>
  </cols>
  <sheetData>
    <row r="1" spans="2:15" ht="9.75" customHeight="1" x14ac:dyDescent="0.2"/>
    <row r="2" spans="2:15" ht="25.5" customHeight="1" thickBot="1" x14ac:dyDescent="0.25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2:15" ht="13.5" thickBot="1" x14ac:dyDescent="0.25">
      <c r="B3" s="52" t="s">
        <v>57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</row>
    <row r="4" spans="2:15" ht="12" thickBot="1" x14ac:dyDescent="0.25">
      <c r="B4" s="1" t="s">
        <v>2</v>
      </c>
      <c r="C4" s="2" t="s">
        <v>2</v>
      </c>
      <c r="D4" s="3" t="s">
        <v>3</v>
      </c>
      <c r="E4" s="3" t="s">
        <v>2</v>
      </c>
      <c r="F4" s="3" t="s">
        <v>2</v>
      </c>
      <c r="G4" s="3" t="s">
        <v>2</v>
      </c>
      <c r="H4" s="3" t="s">
        <v>4</v>
      </c>
      <c r="I4" s="3" t="s">
        <v>2</v>
      </c>
      <c r="J4" s="3" t="s">
        <v>2</v>
      </c>
      <c r="K4" s="3" t="s">
        <v>2</v>
      </c>
      <c r="L4" s="3" t="s">
        <v>5</v>
      </c>
      <c r="M4" s="3" t="s">
        <v>2</v>
      </c>
      <c r="N4" s="3" t="s">
        <v>2</v>
      </c>
      <c r="O4" s="3" t="s">
        <v>2</v>
      </c>
    </row>
    <row r="5" spans="2:15" ht="45.75" thickBot="1" x14ac:dyDescent="0.25">
      <c r="B5" s="4" t="s">
        <v>6</v>
      </c>
      <c r="C5" s="5" t="s">
        <v>2</v>
      </c>
      <c r="D5" s="6" t="s">
        <v>7</v>
      </c>
      <c r="E5" s="6" t="s">
        <v>8</v>
      </c>
      <c r="F5" s="6" t="s">
        <v>9</v>
      </c>
      <c r="G5" s="3" t="s">
        <v>10</v>
      </c>
      <c r="H5" s="6" t="s">
        <v>7</v>
      </c>
      <c r="I5" s="6" t="s">
        <v>8</v>
      </c>
      <c r="J5" s="6" t="s">
        <v>9</v>
      </c>
      <c r="K5" s="3" t="s">
        <v>10</v>
      </c>
      <c r="L5" s="6" t="s">
        <v>7</v>
      </c>
      <c r="M5" s="6" t="s">
        <v>8</v>
      </c>
      <c r="N5" s="6" t="s">
        <v>9</v>
      </c>
      <c r="O5" s="3" t="s">
        <v>10</v>
      </c>
    </row>
    <row r="6" spans="2:15" x14ac:dyDescent="0.2">
      <c r="B6" s="7" t="s">
        <v>11</v>
      </c>
      <c r="C6" s="7" t="s">
        <v>12</v>
      </c>
      <c r="D6" s="8">
        <v>2762340.1</v>
      </c>
      <c r="E6" s="8">
        <v>5204941.4000000004</v>
      </c>
      <c r="F6" s="8">
        <v>4818665.0060000001</v>
      </c>
      <c r="G6" s="9">
        <v>92.578660078670595</v>
      </c>
      <c r="H6" s="8">
        <v>2762340.1</v>
      </c>
      <c r="I6" s="8">
        <v>5204941.4000000004</v>
      </c>
      <c r="J6" s="8">
        <v>4818665.0060000001</v>
      </c>
      <c r="K6" s="9">
        <v>92.578660078670595</v>
      </c>
      <c r="L6" s="8"/>
      <c r="M6" s="8"/>
      <c r="N6" s="8"/>
      <c r="O6" s="8"/>
    </row>
    <row r="7" spans="2:15" x14ac:dyDescent="0.2">
      <c r="B7" s="10" t="s">
        <v>13</v>
      </c>
      <c r="C7" s="10" t="s">
        <v>14</v>
      </c>
      <c r="D7" s="11">
        <v>971610.10563000001</v>
      </c>
      <c r="E7" s="11">
        <v>3470897.2056200001</v>
      </c>
      <c r="F7" s="11">
        <v>3251407.0772799999</v>
      </c>
      <c r="G7" s="12">
        <v>93.676271138638</v>
      </c>
      <c r="H7" s="11">
        <v>576612.10563000001</v>
      </c>
      <c r="I7" s="11">
        <v>937264.02257999999</v>
      </c>
      <c r="J7" s="11">
        <v>842168.70854999998</v>
      </c>
      <c r="K7" s="12">
        <v>89.853945981172799</v>
      </c>
      <c r="L7" s="11">
        <v>394998</v>
      </c>
      <c r="M7" s="11">
        <v>2533633.18304</v>
      </c>
      <c r="N7" s="11">
        <v>2409238.3687300002</v>
      </c>
      <c r="O7" s="12">
        <v>95.090259507860395</v>
      </c>
    </row>
    <row r="8" spans="2:15" x14ac:dyDescent="0.2">
      <c r="B8" s="10" t="s">
        <v>15</v>
      </c>
      <c r="C8" s="10" t="s">
        <v>16</v>
      </c>
      <c r="D8" s="11">
        <v>2187176.4160000002</v>
      </c>
      <c r="E8" s="11">
        <v>2056838.5525700001</v>
      </c>
      <c r="F8" s="11">
        <v>1953159.44958</v>
      </c>
      <c r="G8" s="12">
        <v>94.959297954598597</v>
      </c>
      <c r="H8" s="11">
        <v>298595.16600000003</v>
      </c>
      <c r="I8" s="11">
        <v>687586.13682000001</v>
      </c>
      <c r="J8" s="11">
        <v>657400.44750000001</v>
      </c>
      <c r="K8" s="12">
        <v>95.609904315464405</v>
      </c>
      <c r="L8" s="11">
        <v>1888581.25</v>
      </c>
      <c r="M8" s="11">
        <v>1369252.4157499999</v>
      </c>
      <c r="N8" s="11">
        <v>1295759.00208</v>
      </c>
      <c r="O8" s="12">
        <v>94.632588350793995</v>
      </c>
    </row>
    <row r="9" spans="2:15" x14ac:dyDescent="0.2">
      <c r="B9" s="10" t="s">
        <v>17</v>
      </c>
      <c r="C9" s="10" t="s">
        <v>18</v>
      </c>
      <c r="D9" s="11">
        <v>519689.11700000003</v>
      </c>
      <c r="E9" s="11">
        <v>1490759.2641</v>
      </c>
      <c r="F9" s="11">
        <v>1458283.8034999999</v>
      </c>
      <c r="G9" s="12">
        <v>97.821548966217193</v>
      </c>
      <c r="H9" s="11">
        <v>326464.11700000003</v>
      </c>
      <c r="I9" s="11">
        <v>532379.67568999995</v>
      </c>
      <c r="J9" s="11">
        <v>505639.08343</v>
      </c>
      <c r="K9" s="12">
        <v>94.977157566103102</v>
      </c>
      <c r="L9" s="11">
        <v>193225</v>
      </c>
      <c r="M9" s="11">
        <v>958379.58840999997</v>
      </c>
      <c r="N9" s="11">
        <v>952644.72007000004</v>
      </c>
      <c r="O9" s="12">
        <v>99.4016078379221</v>
      </c>
    </row>
    <row r="10" spans="2:15" x14ac:dyDescent="0.2">
      <c r="B10" s="10" t="s">
        <v>19</v>
      </c>
      <c r="C10" s="10" t="s">
        <v>20</v>
      </c>
      <c r="D10" s="11">
        <v>279351.92300000001</v>
      </c>
      <c r="E10" s="11">
        <v>1053673.31736</v>
      </c>
      <c r="F10" s="11">
        <v>1000099.55396</v>
      </c>
      <c r="G10" s="12">
        <v>94.915524335927003</v>
      </c>
      <c r="H10" s="11">
        <v>179400.41099999999</v>
      </c>
      <c r="I10" s="11">
        <v>222820.38253999999</v>
      </c>
      <c r="J10" s="11">
        <v>205957.59932000001</v>
      </c>
      <c r="K10" s="12">
        <v>92.432118180672802</v>
      </c>
      <c r="L10" s="11">
        <v>99951.512000000002</v>
      </c>
      <c r="M10" s="11">
        <v>830852.93481999997</v>
      </c>
      <c r="N10" s="11">
        <v>794141.95464000001</v>
      </c>
      <c r="O10" s="12">
        <v>95.581530901379907</v>
      </c>
    </row>
    <row r="11" spans="2:15" x14ac:dyDescent="0.2">
      <c r="B11" s="10" t="s">
        <v>21</v>
      </c>
      <c r="C11" s="10" t="s">
        <v>22</v>
      </c>
      <c r="D11" s="11">
        <v>2539784.3883199999</v>
      </c>
      <c r="E11" s="11">
        <v>3185634.8652599999</v>
      </c>
      <c r="F11" s="11">
        <v>3012661.21319</v>
      </c>
      <c r="G11" s="12">
        <v>94.570198425553599</v>
      </c>
      <c r="H11" s="11">
        <v>515502.38832000003</v>
      </c>
      <c r="I11" s="11">
        <v>1268396.5852600001</v>
      </c>
      <c r="J11" s="11">
        <v>1181701.5823599999</v>
      </c>
      <c r="K11" s="12">
        <v>93.164992407936097</v>
      </c>
      <c r="L11" s="11">
        <v>2024282</v>
      </c>
      <c r="M11" s="11">
        <v>1917238.28</v>
      </c>
      <c r="N11" s="11">
        <v>1830959.6308299999</v>
      </c>
      <c r="O11" s="12">
        <v>95.499847354915104</v>
      </c>
    </row>
    <row r="12" spans="2:15" x14ac:dyDescent="0.2">
      <c r="B12" s="10" t="s">
        <v>23</v>
      </c>
      <c r="C12" s="10" t="s">
        <v>24</v>
      </c>
      <c r="D12" s="11">
        <v>359307.10849999997</v>
      </c>
      <c r="E12" s="11">
        <v>1189966.3483599999</v>
      </c>
      <c r="F12" s="11">
        <v>1148160.13316</v>
      </c>
      <c r="G12" s="12">
        <v>96.486773322824106</v>
      </c>
      <c r="H12" s="11">
        <v>213521.8585</v>
      </c>
      <c r="I12" s="11">
        <v>392159.28623000003</v>
      </c>
      <c r="J12" s="11">
        <v>366316.87050999998</v>
      </c>
      <c r="K12" s="12">
        <v>93.410224715463301</v>
      </c>
      <c r="L12" s="11">
        <v>145785.25</v>
      </c>
      <c r="M12" s="11">
        <v>797807.06212999998</v>
      </c>
      <c r="N12" s="11">
        <v>781843.26265000005</v>
      </c>
      <c r="O12" s="12">
        <v>97.999040089043604</v>
      </c>
    </row>
    <row r="13" spans="2:15" x14ac:dyDescent="0.2">
      <c r="B13" s="10" t="s">
        <v>25</v>
      </c>
      <c r="C13" s="10" t="s">
        <v>26</v>
      </c>
      <c r="D13" s="11">
        <v>551607.38</v>
      </c>
      <c r="E13" s="11">
        <v>1942182.76942</v>
      </c>
      <c r="F13" s="11">
        <v>1841041.7848199999</v>
      </c>
      <c r="G13" s="12">
        <v>94.792406451520307</v>
      </c>
      <c r="H13" s="11">
        <v>350297.62</v>
      </c>
      <c r="I13" s="11">
        <v>562873.91264</v>
      </c>
      <c r="J13" s="11">
        <v>530737.85863999999</v>
      </c>
      <c r="K13" s="12">
        <v>94.290718884221306</v>
      </c>
      <c r="L13" s="11">
        <v>201309.76</v>
      </c>
      <c r="M13" s="11">
        <v>1379308.85678</v>
      </c>
      <c r="N13" s="11">
        <v>1310303.92618</v>
      </c>
      <c r="O13" s="12">
        <v>94.997137134238898</v>
      </c>
    </row>
    <row r="14" spans="2:15" x14ac:dyDescent="0.2">
      <c r="B14" s="10" t="s">
        <v>27</v>
      </c>
      <c r="C14" s="10" t="s">
        <v>28</v>
      </c>
      <c r="D14" s="11">
        <v>600665.09438000002</v>
      </c>
      <c r="E14" s="11">
        <v>1744843.79416</v>
      </c>
      <c r="F14" s="11">
        <v>1624744.2058699999</v>
      </c>
      <c r="G14" s="12">
        <v>93.116885953231204</v>
      </c>
      <c r="H14" s="11">
        <v>403166.35</v>
      </c>
      <c r="I14" s="11">
        <v>746741.28537000006</v>
      </c>
      <c r="J14" s="11">
        <v>708357.40087999997</v>
      </c>
      <c r="K14" s="12">
        <v>94.859814872699701</v>
      </c>
      <c r="L14" s="11">
        <v>197498.74437999999</v>
      </c>
      <c r="M14" s="11">
        <v>998102.50878999999</v>
      </c>
      <c r="N14" s="11">
        <v>916386.80498999998</v>
      </c>
      <c r="O14" s="12">
        <v>91.812894659581204</v>
      </c>
    </row>
    <row r="15" spans="2:15" x14ac:dyDescent="0.2">
      <c r="B15" s="10" t="s">
        <v>29</v>
      </c>
      <c r="C15" s="10" t="s">
        <v>30</v>
      </c>
      <c r="D15" s="11">
        <v>492198.462</v>
      </c>
      <c r="E15" s="11">
        <v>1954614.1962299999</v>
      </c>
      <c r="F15" s="11">
        <v>1775974.68129</v>
      </c>
      <c r="G15" s="12">
        <v>90.860625320098706</v>
      </c>
      <c r="H15" s="11">
        <v>255306.66200000001</v>
      </c>
      <c r="I15" s="11">
        <v>560240.07562000002</v>
      </c>
      <c r="J15" s="11">
        <v>530924.40630000003</v>
      </c>
      <c r="K15" s="12">
        <v>94.767302341311904</v>
      </c>
      <c r="L15" s="11">
        <v>236891.8</v>
      </c>
      <c r="M15" s="11">
        <v>1394374.1206100001</v>
      </c>
      <c r="N15" s="11">
        <v>1245050.2749900001</v>
      </c>
      <c r="O15" s="12">
        <v>89.290976975772097</v>
      </c>
    </row>
    <row r="16" spans="2:15" x14ac:dyDescent="0.2">
      <c r="B16" s="10" t="s">
        <v>31</v>
      </c>
      <c r="C16" s="10" t="s">
        <v>32</v>
      </c>
      <c r="D16" s="11">
        <v>1599330.3</v>
      </c>
      <c r="E16" s="11">
        <v>3915967.2587299999</v>
      </c>
      <c r="F16" s="11">
        <v>3698081.5240500001</v>
      </c>
      <c r="G16" s="12">
        <v>94.435966383675407</v>
      </c>
      <c r="H16" s="11">
        <v>1120041.3</v>
      </c>
      <c r="I16" s="11">
        <v>2009627.6307300001</v>
      </c>
      <c r="J16" s="11">
        <v>1898059.31323</v>
      </c>
      <c r="K16" s="12">
        <v>94.448308940722896</v>
      </c>
      <c r="L16" s="11">
        <v>479289</v>
      </c>
      <c r="M16" s="11">
        <v>1906339.628</v>
      </c>
      <c r="N16" s="11">
        <v>1800022.2108199999</v>
      </c>
      <c r="O16" s="12">
        <v>94.422955090560606</v>
      </c>
    </row>
    <row r="17" spans="2:15" x14ac:dyDescent="0.2">
      <c r="B17" s="10" t="s">
        <v>33</v>
      </c>
      <c r="C17" s="10" t="s">
        <v>34</v>
      </c>
      <c r="D17" s="11">
        <v>699432.77875000006</v>
      </c>
      <c r="E17" s="11">
        <v>2385208.8155299998</v>
      </c>
      <c r="F17" s="11">
        <v>2275666.06501</v>
      </c>
      <c r="G17" s="12">
        <v>95.407414654567305</v>
      </c>
      <c r="H17" s="11">
        <v>273537.77875</v>
      </c>
      <c r="I17" s="11">
        <v>511618.07657999999</v>
      </c>
      <c r="J17" s="11">
        <v>467122.62959000003</v>
      </c>
      <c r="K17" s="12">
        <v>91.3029955299004</v>
      </c>
      <c r="L17" s="11">
        <v>425895</v>
      </c>
      <c r="M17" s="11">
        <v>1873590.7389499999</v>
      </c>
      <c r="N17" s="11">
        <v>1808543.43542</v>
      </c>
      <c r="O17" s="12">
        <v>96.528201053851603</v>
      </c>
    </row>
    <row r="18" spans="2:15" x14ac:dyDescent="0.2">
      <c r="B18" s="10" t="s">
        <v>35</v>
      </c>
      <c r="C18" s="10" t="s">
        <v>36</v>
      </c>
      <c r="D18" s="11">
        <v>1929360.7429800001</v>
      </c>
      <c r="E18" s="11">
        <v>1905323.49397</v>
      </c>
      <c r="F18" s="11">
        <v>1834481.36317</v>
      </c>
      <c r="G18" s="12">
        <v>96.281884361149096</v>
      </c>
      <c r="H18" s="11">
        <v>380997.43297999998</v>
      </c>
      <c r="I18" s="11">
        <v>553475.73797000002</v>
      </c>
      <c r="J18" s="11">
        <v>513400.09123000002</v>
      </c>
      <c r="K18" s="12">
        <v>92.759276696213206</v>
      </c>
      <c r="L18" s="11">
        <v>1548363.31</v>
      </c>
      <c r="M18" s="11">
        <v>1351847.7560000001</v>
      </c>
      <c r="N18" s="11">
        <v>1321081.2719399999</v>
      </c>
      <c r="O18" s="12">
        <v>97.724116201440097</v>
      </c>
    </row>
    <row r="19" spans="2:15" ht="12" thickBot="1" x14ac:dyDescent="0.25">
      <c r="B19" s="13" t="s">
        <v>37</v>
      </c>
      <c r="C19" s="13" t="s">
        <v>38</v>
      </c>
      <c r="D19" s="14">
        <v>2062802.7250000001</v>
      </c>
      <c r="E19" s="14">
        <v>4738248.4541300004</v>
      </c>
      <c r="F19" s="14">
        <v>4500011.1297399998</v>
      </c>
      <c r="G19" s="15">
        <v>94.972038155104698</v>
      </c>
      <c r="H19" s="14">
        <v>1200981.7250000001</v>
      </c>
      <c r="I19" s="14">
        <v>2159890.67013</v>
      </c>
      <c r="J19" s="14">
        <v>2043801.84672</v>
      </c>
      <c r="K19" s="15">
        <v>94.625245387859707</v>
      </c>
      <c r="L19" s="14">
        <v>861821</v>
      </c>
      <c r="M19" s="14">
        <v>2578357.784</v>
      </c>
      <c r="N19" s="14">
        <v>2456209.28302</v>
      </c>
      <c r="O19" s="15">
        <v>95.262546503902897</v>
      </c>
    </row>
    <row r="20" spans="2:15" ht="15" customHeight="1" thickBot="1" x14ac:dyDescent="0.25">
      <c r="B20" s="62" t="s">
        <v>39</v>
      </c>
      <c r="C20" s="62"/>
      <c r="D20" s="16">
        <f>SUM(D6:D19)</f>
        <v>17554656.641560003</v>
      </c>
      <c r="E20" s="16">
        <f t="shared" ref="E20:N20" si="0">SUM(E6:E19)</f>
        <v>36239099.735440001</v>
      </c>
      <c r="F20" s="16">
        <f t="shared" si="0"/>
        <v>34192436.990620002</v>
      </c>
      <c r="G20" s="22">
        <f>F20/E20*100</f>
        <v>94.352335571905869</v>
      </c>
      <c r="H20" s="16">
        <f t="shared" si="0"/>
        <v>8856765.015180001</v>
      </c>
      <c r="I20" s="16">
        <f t="shared" si="0"/>
        <v>16350014.878159996</v>
      </c>
      <c r="J20" s="16">
        <f t="shared" si="0"/>
        <v>15270252.84426</v>
      </c>
      <c r="K20" s="22">
        <f>J20/I20*100</f>
        <v>93.395956872538875</v>
      </c>
      <c r="L20" s="16">
        <f t="shared" si="0"/>
        <v>8697891.6263800003</v>
      </c>
      <c r="M20" s="16">
        <f t="shared" si="0"/>
        <v>19889084.857280001</v>
      </c>
      <c r="N20" s="16">
        <f t="shared" si="0"/>
        <v>18922184.146360002</v>
      </c>
      <c r="O20" s="22">
        <f>N20/M20*100</f>
        <v>95.138535946433535</v>
      </c>
    </row>
  </sheetData>
  <mergeCells count="3">
    <mergeCell ref="B2:O2"/>
    <mergeCell ref="B3:O3"/>
    <mergeCell ref="B20:C20"/>
  </mergeCells>
  <pageMargins left="0.7" right="0.7" top="0.78740157499999996" bottom="0.78740157499999996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9"/>
  <sheetViews>
    <sheetView workbookViewId="0">
      <selection activeCell="I30" sqref="I30"/>
    </sheetView>
  </sheetViews>
  <sheetFormatPr defaultRowHeight="11.25" x14ac:dyDescent="0.2"/>
  <cols>
    <col min="1" max="1" width="2.83203125" customWidth="1"/>
    <col min="2" max="2" width="8" customWidth="1"/>
    <col min="3" max="3" width="21.5" customWidth="1"/>
    <col min="4" max="4" width="11.1640625" customWidth="1"/>
    <col min="5" max="6" width="12.5" customWidth="1"/>
    <col min="7" max="7" width="6.6640625" customWidth="1"/>
    <col min="8" max="8" width="12.6640625" customWidth="1"/>
    <col min="9" max="10" width="12.5" customWidth="1"/>
    <col min="11" max="11" width="6.6640625" customWidth="1"/>
    <col min="12" max="12" width="14" customWidth="1"/>
    <col min="13" max="14" width="12.5" customWidth="1"/>
    <col min="15" max="15" width="6.6640625" customWidth="1"/>
  </cols>
  <sheetData>
    <row r="1" spans="2:15" ht="9.75" customHeight="1" x14ac:dyDescent="0.2"/>
    <row r="2" spans="2:15" ht="25.5" customHeight="1" thickBot="1" x14ac:dyDescent="0.25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2:15" ht="13.5" thickBot="1" x14ac:dyDescent="0.25">
      <c r="B3" s="52" t="s">
        <v>58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</row>
    <row r="4" spans="2:15" ht="12" thickBot="1" x14ac:dyDescent="0.25">
      <c r="B4" s="1" t="s">
        <v>2</v>
      </c>
      <c r="C4" s="2" t="s">
        <v>2</v>
      </c>
      <c r="D4" s="3" t="s">
        <v>3</v>
      </c>
      <c r="E4" s="3" t="s">
        <v>2</v>
      </c>
      <c r="F4" s="3" t="s">
        <v>2</v>
      </c>
      <c r="G4" s="3" t="s">
        <v>2</v>
      </c>
      <c r="H4" s="3" t="s">
        <v>4</v>
      </c>
      <c r="I4" s="3" t="s">
        <v>2</v>
      </c>
      <c r="J4" s="3" t="s">
        <v>2</v>
      </c>
      <c r="K4" s="3" t="s">
        <v>2</v>
      </c>
      <c r="L4" s="3" t="s">
        <v>5</v>
      </c>
      <c r="M4" s="3" t="s">
        <v>2</v>
      </c>
      <c r="N4" s="3" t="s">
        <v>2</v>
      </c>
      <c r="O4" s="3" t="s">
        <v>2</v>
      </c>
    </row>
    <row r="5" spans="2:15" ht="45.75" thickBot="1" x14ac:dyDescent="0.25">
      <c r="B5" s="4" t="s">
        <v>6</v>
      </c>
      <c r="C5" s="5" t="s">
        <v>2</v>
      </c>
      <c r="D5" s="6" t="s">
        <v>7</v>
      </c>
      <c r="E5" s="6" t="s">
        <v>8</v>
      </c>
      <c r="F5" s="6" t="s">
        <v>9</v>
      </c>
      <c r="G5" s="3" t="s">
        <v>10</v>
      </c>
      <c r="H5" s="6" t="s">
        <v>7</v>
      </c>
      <c r="I5" s="6" t="s">
        <v>8</v>
      </c>
      <c r="J5" s="6" t="s">
        <v>9</v>
      </c>
      <c r="K5" s="3" t="s">
        <v>10</v>
      </c>
      <c r="L5" s="6" t="s">
        <v>7</v>
      </c>
      <c r="M5" s="6" t="s">
        <v>8</v>
      </c>
      <c r="N5" s="6" t="s">
        <v>9</v>
      </c>
      <c r="O5" s="3" t="s">
        <v>10</v>
      </c>
    </row>
    <row r="6" spans="2:15" x14ac:dyDescent="0.2">
      <c r="B6" s="7" t="s">
        <v>11</v>
      </c>
      <c r="C6" s="7" t="s">
        <v>12</v>
      </c>
      <c r="D6" s="8">
        <v>3000</v>
      </c>
      <c r="E6" s="25">
        <v>0</v>
      </c>
      <c r="F6" s="8">
        <v>0</v>
      </c>
      <c r="G6" s="27" t="s">
        <v>55</v>
      </c>
      <c r="H6" s="8">
        <v>3000</v>
      </c>
      <c r="I6" s="25">
        <v>0</v>
      </c>
      <c r="J6" s="8">
        <v>0</v>
      </c>
      <c r="K6" s="27" t="s">
        <v>55</v>
      </c>
      <c r="L6" s="8"/>
      <c r="M6" s="8"/>
      <c r="N6" s="8"/>
      <c r="O6" s="8"/>
    </row>
    <row r="7" spans="2:15" x14ac:dyDescent="0.2">
      <c r="B7" s="10" t="s">
        <v>13</v>
      </c>
      <c r="C7" s="10" t="s">
        <v>14</v>
      </c>
      <c r="D7" s="11">
        <v>117.5</v>
      </c>
      <c r="E7" s="11">
        <v>45</v>
      </c>
      <c r="F7" s="11">
        <v>-1.89</v>
      </c>
      <c r="G7" s="12">
        <v>-4.2</v>
      </c>
      <c r="H7" s="11">
        <v>117.5</v>
      </c>
      <c r="I7" s="11">
        <v>45</v>
      </c>
      <c r="J7" s="11">
        <v>-1.89</v>
      </c>
      <c r="K7" s="12">
        <v>-4.2</v>
      </c>
      <c r="L7" s="11"/>
      <c r="M7" s="11"/>
      <c r="N7" s="11"/>
      <c r="O7" s="11"/>
    </row>
    <row r="8" spans="2:15" x14ac:dyDescent="0.2">
      <c r="B8" s="10" t="s">
        <v>15</v>
      </c>
      <c r="C8" s="10" t="s">
        <v>16</v>
      </c>
      <c r="D8" s="11">
        <v>23</v>
      </c>
      <c r="E8" s="11">
        <v>23</v>
      </c>
      <c r="F8" s="11">
        <v>0</v>
      </c>
      <c r="G8" s="19">
        <v>0</v>
      </c>
      <c r="H8" s="11">
        <v>23</v>
      </c>
      <c r="I8" s="11">
        <v>23</v>
      </c>
      <c r="J8" s="11">
        <v>0</v>
      </c>
      <c r="K8" s="19">
        <v>0</v>
      </c>
      <c r="L8" s="11"/>
      <c r="M8" s="11"/>
      <c r="N8" s="11"/>
      <c r="O8" s="11"/>
    </row>
    <row r="9" spans="2:15" x14ac:dyDescent="0.2">
      <c r="B9" s="10" t="s">
        <v>17</v>
      </c>
      <c r="C9" s="10" t="s">
        <v>18</v>
      </c>
      <c r="D9" s="11">
        <v>87.36</v>
      </c>
      <c r="E9" s="11">
        <v>79.36</v>
      </c>
      <c r="F9" s="11">
        <v>0</v>
      </c>
      <c r="G9" s="19">
        <v>0</v>
      </c>
      <c r="H9" s="11">
        <v>87.36</v>
      </c>
      <c r="I9" s="11">
        <v>79.36</v>
      </c>
      <c r="J9" s="11">
        <v>0</v>
      </c>
      <c r="K9" s="19">
        <v>0</v>
      </c>
      <c r="L9" s="11"/>
      <c r="M9" s="11"/>
      <c r="N9" s="11"/>
      <c r="O9" s="11"/>
    </row>
    <row r="10" spans="2:15" x14ac:dyDescent="0.2">
      <c r="B10" s="10" t="s">
        <v>19</v>
      </c>
      <c r="C10" s="10" t="s">
        <v>20</v>
      </c>
      <c r="D10" s="11">
        <v>100</v>
      </c>
      <c r="E10" s="11">
        <v>50</v>
      </c>
      <c r="F10" s="11">
        <v>0</v>
      </c>
      <c r="G10" s="19">
        <v>0</v>
      </c>
      <c r="H10" s="11">
        <v>100</v>
      </c>
      <c r="I10" s="11">
        <v>50</v>
      </c>
      <c r="J10" s="11">
        <v>0</v>
      </c>
      <c r="K10" s="19">
        <v>0</v>
      </c>
      <c r="L10" s="11"/>
      <c r="M10" s="11"/>
      <c r="N10" s="11"/>
      <c r="O10" s="11"/>
    </row>
    <row r="11" spans="2:15" x14ac:dyDescent="0.2">
      <c r="B11" s="10" t="s">
        <v>21</v>
      </c>
      <c r="C11" s="10" t="s">
        <v>22</v>
      </c>
      <c r="D11" s="11">
        <v>30</v>
      </c>
      <c r="E11" s="11">
        <v>36.5</v>
      </c>
      <c r="F11" s="11">
        <v>0.43459999999999999</v>
      </c>
      <c r="G11" s="12">
        <v>1.19068493150685</v>
      </c>
      <c r="H11" s="11">
        <v>30</v>
      </c>
      <c r="I11" s="11">
        <v>36.5</v>
      </c>
      <c r="J11" s="11">
        <v>0.43459999999999999</v>
      </c>
      <c r="K11" s="12">
        <v>1.19068493150685</v>
      </c>
      <c r="L11" s="11"/>
      <c r="M11" s="11"/>
      <c r="N11" s="11"/>
      <c r="O11" s="11"/>
    </row>
    <row r="12" spans="2:15" x14ac:dyDescent="0.2">
      <c r="B12" s="10" t="s">
        <v>23</v>
      </c>
      <c r="C12" s="10" t="s">
        <v>24</v>
      </c>
      <c r="D12" s="11">
        <v>10</v>
      </c>
      <c r="E12" s="21">
        <v>0</v>
      </c>
      <c r="F12" s="11">
        <v>0</v>
      </c>
      <c r="G12" s="24" t="s">
        <v>55</v>
      </c>
      <c r="H12" s="11">
        <v>10</v>
      </c>
      <c r="I12" s="21">
        <v>0</v>
      </c>
      <c r="J12" s="11">
        <v>0</v>
      </c>
      <c r="K12" s="24" t="s">
        <v>55</v>
      </c>
      <c r="L12" s="11"/>
      <c r="M12" s="11"/>
      <c r="N12" s="11"/>
      <c r="O12" s="11"/>
    </row>
    <row r="13" spans="2:15" x14ac:dyDescent="0.2">
      <c r="B13" s="10" t="s">
        <v>25</v>
      </c>
      <c r="C13" s="10" t="s">
        <v>26</v>
      </c>
      <c r="D13" s="11">
        <v>500</v>
      </c>
      <c r="E13" s="11">
        <v>500</v>
      </c>
      <c r="F13" s="11">
        <v>0</v>
      </c>
      <c r="G13" s="19">
        <v>0</v>
      </c>
      <c r="H13" s="11"/>
      <c r="I13" s="11"/>
      <c r="J13" s="11"/>
      <c r="K13" s="11"/>
      <c r="L13" s="11">
        <v>500</v>
      </c>
      <c r="M13" s="11">
        <v>500</v>
      </c>
      <c r="N13" s="11">
        <v>0</v>
      </c>
      <c r="O13" s="19">
        <v>0</v>
      </c>
    </row>
    <row r="14" spans="2:15" x14ac:dyDescent="0.2">
      <c r="B14" s="10" t="s">
        <v>27</v>
      </c>
      <c r="C14" s="10" t="s">
        <v>28</v>
      </c>
      <c r="D14" s="11">
        <v>60</v>
      </c>
      <c r="E14" s="21">
        <v>0</v>
      </c>
      <c r="F14" s="11">
        <v>0</v>
      </c>
      <c r="G14" s="24" t="s">
        <v>55</v>
      </c>
      <c r="H14" s="11">
        <v>60</v>
      </c>
      <c r="I14" s="21">
        <v>0</v>
      </c>
      <c r="J14" s="11">
        <v>0</v>
      </c>
      <c r="K14" s="24" t="s">
        <v>55</v>
      </c>
      <c r="L14" s="11"/>
      <c r="M14" s="11"/>
      <c r="N14" s="11"/>
      <c r="O14" s="11"/>
    </row>
    <row r="15" spans="2:15" x14ac:dyDescent="0.2">
      <c r="B15" s="10" t="s">
        <v>29</v>
      </c>
      <c r="C15" s="10" t="s">
        <v>30</v>
      </c>
      <c r="D15" s="11">
        <v>24</v>
      </c>
      <c r="E15" s="21">
        <v>0</v>
      </c>
      <c r="F15" s="11">
        <v>0</v>
      </c>
      <c r="G15" s="24" t="s">
        <v>55</v>
      </c>
      <c r="H15" s="11">
        <v>24</v>
      </c>
      <c r="I15" s="21">
        <v>0</v>
      </c>
      <c r="J15" s="11">
        <v>0</v>
      </c>
      <c r="K15" s="24" t="s">
        <v>55</v>
      </c>
      <c r="L15" s="11"/>
      <c r="M15" s="11"/>
      <c r="N15" s="11"/>
      <c r="O15" s="11"/>
    </row>
    <row r="16" spans="2:15" x14ac:dyDescent="0.2">
      <c r="B16" s="10" t="s">
        <v>33</v>
      </c>
      <c r="C16" s="10" t="s">
        <v>34</v>
      </c>
      <c r="D16" s="11">
        <v>30</v>
      </c>
      <c r="E16" s="11">
        <v>13.516</v>
      </c>
      <c r="F16" s="11">
        <v>0</v>
      </c>
      <c r="G16" s="19">
        <v>0</v>
      </c>
      <c r="H16" s="11">
        <v>30</v>
      </c>
      <c r="I16" s="11">
        <v>13.516</v>
      </c>
      <c r="J16" s="11">
        <v>0</v>
      </c>
      <c r="K16" s="19">
        <v>0</v>
      </c>
      <c r="L16" s="11"/>
      <c r="M16" s="11"/>
      <c r="N16" s="11"/>
      <c r="O16" s="11"/>
    </row>
    <row r="17" spans="2:15" x14ac:dyDescent="0.2">
      <c r="B17" s="10" t="s">
        <v>35</v>
      </c>
      <c r="C17" s="10" t="s">
        <v>36</v>
      </c>
      <c r="D17" s="11">
        <v>10</v>
      </c>
      <c r="E17" s="21">
        <v>0</v>
      </c>
      <c r="F17" s="11">
        <v>0</v>
      </c>
      <c r="G17" s="24" t="s">
        <v>55</v>
      </c>
      <c r="H17" s="11">
        <v>10</v>
      </c>
      <c r="I17" s="21">
        <v>0</v>
      </c>
      <c r="J17" s="11">
        <v>0</v>
      </c>
      <c r="K17" s="24" t="s">
        <v>55</v>
      </c>
      <c r="L17" s="11"/>
      <c r="M17" s="11"/>
      <c r="N17" s="11"/>
      <c r="O17" s="11"/>
    </row>
    <row r="18" spans="2:15" ht="12" thickBot="1" x14ac:dyDescent="0.25">
      <c r="B18" s="13" t="s">
        <v>37</v>
      </c>
      <c r="C18" s="13" t="s">
        <v>38</v>
      </c>
      <c r="D18" s="14">
        <v>10</v>
      </c>
      <c r="E18" s="14">
        <v>28.518000000000001</v>
      </c>
      <c r="F18" s="14">
        <v>2.06874</v>
      </c>
      <c r="G18" s="15">
        <v>7.2541552703555601</v>
      </c>
      <c r="H18" s="14">
        <v>10</v>
      </c>
      <c r="I18" s="14">
        <v>28.518000000000001</v>
      </c>
      <c r="J18" s="14">
        <v>2.06874</v>
      </c>
      <c r="K18" s="15">
        <v>7.2541552703555601</v>
      </c>
      <c r="L18" s="14"/>
      <c r="M18" s="14"/>
      <c r="N18" s="14"/>
      <c r="O18" s="14"/>
    </row>
    <row r="19" spans="2:15" ht="15" customHeight="1" thickBot="1" x14ac:dyDescent="0.25">
      <c r="B19" s="62" t="s">
        <v>39</v>
      </c>
      <c r="C19" s="62"/>
      <c r="D19" s="16">
        <f>SUM(D6:D18)</f>
        <v>4001.86</v>
      </c>
      <c r="E19" s="16">
        <f t="shared" ref="E19:N19" si="0">SUM(E6:E18)</f>
        <v>775.89400000000001</v>
      </c>
      <c r="F19" s="16">
        <f t="shared" si="0"/>
        <v>0.61334</v>
      </c>
      <c r="G19" s="22">
        <f>F19/E19*100</f>
        <v>7.9049457786759536E-2</v>
      </c>
      <c r="H19" s="16">
        <f t="shared" si="0"/>
        <v>3501.86</v>
      </c>
      <c r="I19" s="16">
        <f t="shared" si="0"/>
        <v>275.89400000000001</v>
      </c>
      <c r="J19" s="16">
        <f t="shared" si="0"/>
        <v>0.61334</v>
      </c>
      <c r="K19" s="22">
        <f>J19/I19*100</f>
        <v>0.22231001761546099</v>
      </c>
      <c r="L19" s="16">
        <f t="shared" si="0"/>
        <v>500</v>
      </c>
      <c r="M19" s="16">
        <f t="shared" si="0"/>
        <v>500</v>
      </c>
      <c r="N19" s="16">
        <f t="shared" si="0"/>
        <v>0</v>
      </c>
      <c r="O19" s="22">
        <f>N19/M19*100</f>
        <v>0</v>
      </c>
    </row>
  </sheetData>
  <mergeCells count="3">
    <mergeCell ref="B2:O2"/>
    <mergeCell ref="B3:O3"/>
    <mergeCell ref="B19:C19"/>
  </mergeCells>
  <pageMargins left="0.7" right="0.7" top="0.78740157499999996" bottom="0.78740157499999996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0"/>
  <sheetViews>
    <sheetView workbookViewId="0">
      <selection activeCell="I30" sqref="I30"/>
    </sheetView>
  </sheetViews>
  <sheetFormatPr defaultRowHeight="11.25" x14ac:dyDescent="0.2"/>
  <cols>
    <col min="1" max="1" width="2.83203125" customWidth="1"/>
    <col min="2" max="2" width="8" customWidth="1"/>
    <col min="3" max="3" width="21.5" customWidth="1"/>
    <col min="4" max="4" width="11.1640625" customWidth="1"/>
    <col min="5" max="6" width="12.5" customWidth="1"/>
    <col min="7" max="7" width="6.6640625" customWidth="1"/>
    <col min="8" max="8" width="12.6640625" customWidth="1"/>
    <col min="9" max="10" width="12.5" customWidth="1"/>
    <col min="11" max="11" width="6.6640625" customWidth="1"/>
    <col min="12" max="12" width="14" customWidth="1"/>
    <col min="13" max="14" width="12.5" customWidth="1"/>
    <col min="15" max="15" width="6.6640625" customWidth="1"/>
  </cols>
  <sheetData>
    <row r="1" spans="2:15" ht="9.75" customHeight="1" x14ac:dyDescent="0.2"/>
    <row r="2" spans="2:15" ht="25.5" customHeight="1" thickBot="1" x14ac:dyDescent="0.25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2:15" ht="13.5" thickBot="1" x14ac:dyDescent="0.25">
      <c r="B3" s="52" t="s">
        <v>59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</row>
    <row r="4" spans="2:15" ht="12" thickBot="1" x14ac:dyDescent="0.25">
      <c r="B4" s="1" t="s">
        <v>2</v>
      </c>
      <c r="C4" s="2" t="s">
        <v>2</v>
      </c>
      <c r="D4" s="3" t="s">
        <v>3</v>
      </c>
      <c r="E4" s="3" t="s">
        <v>2</v>
      </c>
      <c r="F4" s="3" t="s">
        <v>2</v>
      </c>
      <c r="G4" s="3" t="s">
        <v>2</v>
      </c>
      <c r="H4" s="3" t="s">
        <v>4</v>
      </c>
      <c r="I4" s="3" t="s">
        <v>2</v>
      </c>
      <c r="J4" s="3" t="s">
        <v>2</v>
      </c>
      <c r="K4" s="3" t="s">
        <v>2</v>
      </c>
      <c r="L4" s="3" t="s">
        <v>5</v>
      </c>
      <c r="M4" s="3" t="s">
        <v>2</v>
      </c>
      <c r="N4" s="3" t="s">
        <v>2</v>
      </c>
      <c r="O4" s="3" t="s">
        <v>2</v>
      </c>
    </row>
    <row r="5" spans="2:15" ht="45.75" thickBot="1" x14ac:dyDescent="0.25">
      <c r="B5" s="4" t="s">
        <v>6</v>
      </c>
      <c r="C5" s="5" t="s">
        <v>2</v>
      </c>
      <c r="D5" s="6" t="s">
        <v>7</v>
      </c>
      <c r="E5" s="6" t="s">
        <v>8</v>
      </c>
      <c r="F5" s="6" t="s">
        <v>9</v>
      </c>
      <c r="G5" s="3" t="s">
        <v>10</v>
      </c>
      <c r="H5" s="6" t="s">
        <v>7</v>
      </c>
      <c r="I5" s="6" t="s">
        <v>8</v>
      </c>
      <c r="J5" s="6" t="s">
        <v>9</v>
      </c>
      <c r="K5" s="3" t="s">
        <v>10</v>
      </c>
      <c r="L5" s="6" t="s">
        <v>7</v>
      </c>
      <c r="M5" s="6" t="s">
        <v>8</v>
      </c>
      <c r="N5" s="6" t="s">
        <v>9</v>
      </c>
      <c r="O5" s="3" t="s">
        <v>10</v>
      </c>
    </row>
    <row r="6" spans="2:15" x14ac:dyDescent="0.2">
      <c r="B6" s="7" t="s">
        <v>11</v>
      </c>
      <c r="C6" s="7" t="s">
        <v>12</v>
      </c>
      <c r="D6" s="8">
        <v>18910.599999999999</v>
      </c>
      <c r="E6" s="8">
        <v>367949</v>
      </c>
      <c r="F6" s="8">
        <v>268103.70964999998</v>
      </c>
      <c r="G6" s="9">
        <v>72.8643669774887</v>
      </c>
      <c r="H6" s="8">
        <v>18910.599999999999</v>
      </c>
      <c r="I6" s="8">
        <v>367949</v>
      </c>
      <c r="J6" s="8">
        <v>268103.70964999998</v>
      </c>
      <c r="K6" s="9">
        <v>72.8643669774887</v>
      </c>
      <c r="L6" s="8"/>
      <c r="M6" s="8"/>
      <c r="N6" s="8"/>
      <c r="O6" s="8"/>
    </row>
    <row r="7" spans="2:15" x14ac:dyDescent="0.2">
      <c r="B7" s="10" t="s">
        <v>13</v>
      </c>
      <c r="C7" s="10" t="s">
        <v>14</v>
      </c>
      <c r="D7" s="11">
        <v>63918.61606</v>
      </c>
      <c r="E7" s="11">
        <v>262757.98508999997</v>
      </c>
      <c r="F7" s="11">
        <v>178363.22072000001</v>
      </c>
      <c r="G7" s="12">
        <v>67.8811799606801</v>
      </c>
      <c r="H7" s="11">
        <v>60418.61606</v>
      </c>
      <c r="I7" s="11">
        <v>137182.95642999999</v>
      </c>
      <c r="J7" s="11">
        <v>88790.016520000005</v>
      </c>
      <c r="K7" s="12">
        <v>64.723795747401496</v>
      </c>
      <c r="L7" s="11">
        <v>3500</v>
      </c>
      <c r="M7" s="11">
        <v>125575.02866</v>
      </c>
      <c r="N7" s="11">
        <v>89573.204199999993</v>
      </c>
      <c r="O7" s="12">
        <v>71.330427040971202</v>
      </c>
    </row>
    <row r="8" spans="2:15" x14ac:dyDescent="0.2">
      <c r="B8" s="10" t="s">
        <v>15</v>
      </c>
      <c r="C8" s="10" t="s">
        <v>16</v>
      </c>
      <c r="D8" s="11">
        <v>37459.665000000001</v>
      </c>
      <c r="E8" s="11">
        <v>225043.93272000001</v>
      </c>
      <c r="F8" s="11">
        <v>137456.80604</v>
      </c>
      <c r="G8" s="12">
        <v>61.079987528934602</v>
      </c>
      <c r="H8" s="11">
        <v>25002.365000000002</v>
      </c>
      <c r="I8" s="11">
        <v>71531.899409999998</v>
      </c>
      <c r="J8" s="11">
        <v>49789.006540000002</v>
      </c>
      <c r="K8" s="12">
        <v>69.603920699244895</v>
      </c>
      <c r="L8" s="11">
        <v>12457.3</v>
      </c>
      <c r="M8" s="11">
        <v>153512.03331</v>
      </c>
      <c r="N8" s="11">
        <v>87667.799499999994</v>
      </c>
      <c r="O8" s="12">
        <v>57.108096094958803</v>
      </c>
    </row>
    <row r="9" spans="2:15" x14ac:dyDescent="0.2">
      <c r="B9" s="10" t="s">
        <v>17</v>
      </c>
      <c r="C9" s="10" t="s">
        <v>18</v>
      </c>
      <c r="D9" s="11">
        <v>22896.421999999999</v>
      </c>
      <c r="E9" s="11">
        <v>90244.427830000001</v>
      </c>
      <c r="F9" s="11">
        <v>61844.574630000003</v>
      </c>
      <c r="G9" s="12">
        <v>68.530075614752803</v>
      </c>
      <c r="H9" s="11">
        <v>20976.421999999999</v>
      </c>
      <c r="I9" s="11">
        <v>43984.086230000001</v>
      </c>
      <c r="J9" s="11">
        <v>17244.990399999999</v>
      </c>
      <c r="K9" s="12">
        <v>39.207340377206201</v>
      </c>
      <c r="L9" s="11">
        <v>1920</v>
      </c>
      <c r="M9" s="11">
        <v>46260.3416</v>
      </c>
      <c r="N9" s="11">
        <v>44599.58423</v>
      </c>
      <c r="O9" s="12">
        <v>96.409975991184595</v>
      </c>
    </row>
    <row r="10" spans="2:15" x14ac:dyDescent="0.2">
      <c r="B10" s="10" t="s">
        <v>19</v>
      </c>
      <c r="C10" s="10" t="s">
        <v>20</v>
      </c>
      <c r="D10" s="11">
        <v>8208.4265200000009</v>
      </c>
      <c r="E10" s="11">
        <v>42331.034</v>
      </c>
      <c r="F10" s="11">
        <v>31764.70507</v>
      </c>
      <c r="G10" s="12">
        <v>75.038812115952595</v>
      </c>
      <c r="H10" s="11">
        <v>5326.42652</v>
      </c>
      <c r="I10" s="11">
        <v>12555.878000000001</v>
      </c>
      <c r="J10" s="11">
        <v>8261.8412100000005</v>
      </c>
      <c r="K10" s="12">
        <v>65.800585271695098</v>
      </c>
      <c r="L10" s="11">
        <v>2882</v>
      </c>
      <c r="M10" s="11">
        <v>29775.155999999999</v>
      </c>
      <c r="N10" s="11">
        <v>23502.863860000001</v>
      </c>
      <c r="O10" s="12">
        <v>78.934477656473106</v>
      </c>
    </row>
    <row r="11" spans="2:15" x14ac:dyDescent="0.2">
      <c r="B11" s="10" t="s">
        <v>21</v>
      </c>
      <c r="C11" s="10" t="s">
        <v>22</v>
      </c>
      <c r="D11" s="11">
        <v>23932.37</v>
      </c>
      <c r="E11" s="11">
        <v>110566.14748</v>
      </c>
      <c r="F11" s="11">
        <v>68416.708840000007</v>
      </c>
      <c r="G11" s="12">
        <v>61.878531900892803</v>
      </c>
      <c r="H11" s="11">
        <v>21251.37</v>
      </c>
      <c r="I11" s="11">
        <v>63238.609479999999</v>
      </c>
      <c r="J11" s="11">
        <v>35112.258679999999</v>
      </c>
      <c r="K11" s="12">
        <v>55.523451525455599</v>
      </c>
      <c r="L11" s="11">
        <v>2681</v>
      </c>
      <c r="M11" s="11">
        <v>47327.538</v>
      </c>
      <c r="N11" s="11">
        <v>33304.45016</v>
      </c>
      <c r="O11" s="12">
        <v>70.370130303418705</v>
      </c>
    </row>
    <row r="12" spans="2:15" x14ac:dyDescent="0.2">
      <c r="B12" s="10" t="s">
        <v>23</v>
      </c>
      <c r="C12" s="10" t="s">
        <v>24</v>
      </c>
      <c r="D12" s="11">
        <v>33853.678</v>
      </c>
      <c r="E12" s="11">
        <v>363277.11469000002</v>
      </c>
      <c r="F12" s="11">
        <v>312882.62552</v>
      </c>
      <c r="G12" s="12">
        <v>86.1278106623909</v>
      </c>
      <c r="H12" s="11">
        <v>27494.678</v>
      </c>
      <c r="I12" s="11">
        <v>72362.754920000007</v>
      </c>
      <c r="J12" s="11">
        <v>40227.223910000001</v>
      </c>
      <c r="K12" s="12">
        <v>55.591061941288501</v>
      </c>
      <c r="L12" s="11">
        <v>6359</v>
      </c>
      <c r="M12" s="11">
        <v>290914.35976999998</v>
      </c>
      <c r="N12" s="11">
        <v>272655.40161</v>
      </c>
      <c r="O12" s="12">
        <v>93.723596808890505</v>
      </c>
    </row>
    <row r="13" spans="2:15" x14ac:dyDescent="0.2">
      <c r="B13" s="10" t="s">
        <v>25</v>
      </c>
      <c r="C13" s="10" t="s">
        <v>26</v>
      </c>
      <c r="D13" s="11">
        <v>22176.343000000001</v>
      </c>
      <c r="E13" s="11">
        <v>158695.41292999999</v>
      </c>
      <c r="F13" s="11">
        <v>96552.135920000001</v>
      </c>
      <c r="G13" s="12">
        <v>60.841163671560501</v>
      </c>
      <c r="H13" s="11">
        <v>21676.343000000001</v>
      </c>
      <c r="I13" s="11">
        <v>78760.998860000007</v>
      </c>
      <c r="J13" s="11">
        <v>36482.197010000004</v>
      </c>
      <c r="K13" s="12">
        <v>46.320129934929099</v>
      </c>
      <c r="L13" s="11">
        <v>500</v>
      </c>
      <c r="M13" s="11">
        <v>79934.414069999999</v>
      </c>
      <c r="N13" s="11">
        <v>60069.938909999997</v>
      </c>
      <c r="O13" s="12">
        <v>75.149032627418407</v>
      </c>
    </row>
    <row r="14" spans="2:15" x14ac:dyDescent="0.2">
      <c r="B14" s="10" t="s">
        <v>27</v>
      </c>
      <c r="C14" s="10" t="s">
        <v>28</v>
      </c>
      <c r="D14" s="11">
        <v>35501.83483</v>
      </c>
      <c r="E14" s="11">
        <v>212128.93129000001</v>
      </c>
      <c r="F14" s="11">
        <v>64097.60052</v>
      </c>
      <c r="G14" s="12">
        <v>30.216340661412499</v>
      </c>
      <c r="H14" s="11">
        <v>30136.83483</v>
      </c>
      <c r="I14" s="11">
        <v>181097.86728999999</v>
      </c>
      <c r="J14" s="11">
        <v>42967.466800000002</v>
      </c>
      <c r="K14" s="12">
        <v>23.7261031523879</v>
      </c>
      <c r="L14" s="11">
        <v>5365</v>
      </c>
      <c r="M14" s="11">
        <v>31031.063999999998</v>
      </c>
      <c r="N14" s="11">
        <v>21130.133720000002</v>
      </c>
      <c r="O14" s="12">
        <v>68.093487609706202</v>
      </c>
    </row>
    <row r="15" spans="2:15" x14ac:dyDescent="0.2">
      <c r="B15" s="10" t="s">
        <v>29</v>
      </c>
      <c r="C15" s="10" t="s">
        <v>30</v>
      </c>
      <c r="D15" s="11">
        <v>12014.687</v>
      </c>
      <c r="E15" s="11">
        <v>146399.90166999999</v>
      </c>
      <c r="F15" s="11">
        <v>107693.65218</v>
      </c>
      <c r="G15" s="12">
        <v>73.561287235528496</v>
      </c>
      <c r="H15" s="11">
        <v>11014.687</v>
      </c>
      <c r="I15" s="11">
        <v>35092.226300000002</v>
      </c>
      <c r="J15" s="11">
        <v>19961.73229</v>
      </c>
      <c r="K15" s="12">
        <v>56.883630349779203</v>
      </c>
      <c r="L15" s="11">
        <v>1000</v>
      </c>
      <c r="M15" s="11">
        <v>111307.67537</v>
      </c>
      <c r="N15" s="11">
        <v>87731.919890000005</v>
      </c>
      <c r="O15" s="12">
        <v>78.819290402363194</v>
      </c>
    </row>
    <row r="16" spans="2:15" x14ac:dyDescent="0.2">
      <c r="B16" s="10" t="s">
        <v>31</v>
      </c>
      <c r="C16" s="10" t="s">
        <v>32</v>
      </c>
      <c r="D16" s="11">
        <v>48860.5</v>
      </c>
      <c r="E16" s="11">
        <v>184499.98998000001</v>
      </c>
      <c r="F16" s="11">
        <v>135706.96948999999</v>
      </c>
      <c r="G16" s="12">
        <v>73.553916997345496</v>
      </c>
      <c r="H16" s="11">
        <v>37860.5</v>
      </c>
      <c r="I16" s="11">
        <v>116318.72598</v>
      </c>
      <c r="J16" s="11">
        <v>69678.634319999997</v>
      </c>
      <c r="K16" s="12">
        <v>59.903195923913898</v>
      </c>
      <c r="L16" s="11">
        <v>11000</v>
      </c>
      <c r="M16" s="11">
        <v>68181.263999999996</v>
      </c>
      <c r="N16" s="11">
        <v>66028.335170000006</v>
      </c>
      <c r="O16" s="12">
        <v>96.842345383916594</v>
      </c>
    </row>
    <row r="17" spans="2:15" x14ac:dyDescent="0.2">
      <c r="B17" s="10" t="s">
        <v>33</v>
      </c>
      <c r="C17" s="10" t="s">
        <v>34</v>
      </c>
      <c r="D17" s="11">
        <v>36220.504650000003</v>
      </c>
      <c r="E17" s="11">
        <v>146415.47726000001</v>
      </c>
      <c r="F17" s="11">
        <v>106263.66413</v>
      </c>
      <c r="G17" s="12">
        <v>72.576797288513603</v>
      </c>
      <c r="H17" s="11">
        <v>30721.504649999999</v>
      </c>
      <c r="I17" s="11">
        <v>114403.82796</v>
      </c>
      <c r="J17" s="11">
        <v>75304.881219999996</v>
      </c>
      <c r="K17" s="12">
        <v>65.823742581698795</v>
      </c>
      <c r="L17" s="11">
        <v>5499</v>
      </c>
      <c r="M17" s="11">
        <v>32011.649300000001</v>
      </c>
      <c r="N17" s="11">
        <v>30958.782910000002</v>
      </c>
      <c r="O17" s="12">
        <v>96.710989864555302</v>
      </c>
    </row>
    <row r="18" spans="2:15" x14ac:dyDescent="0.2">
      <c r="B18" s="10" t="s">
        <v>35</v>
      </c>
      <c r="C18" s="10" t="s">
        <v>36</v>
      </c>
      <c r="D18" s="11">
        <v>30929.599999999999</v>
      </c>
      <c r="E18" s="11">
        <v>72332.669769999993</v>
      </c>
      <c r="F18" s="11">
        <v>46592.05818</v>
      </c>
      <c r="G18" s="12">
        <v>64.413574568934393</v>
      </c>
      <c r="H18" s="11">
        <v>30289.599999999999</v>
      </c>
      <c r="I18" s="11">
        <v>55163.29477</v>
      </c>
      <c r="J18" s="11">
        <v>34452.232519999998</v>
      </c>
      <c r="K18" s="12">
        <v>62.454994147188799</v>
      </c>
      <c r="L18" s="11">
        <v>640</v>
      </c>
      <c r="M18" s="11">
        <v>17169.375</v>
      </c>
      <c r="N18" s="11">
        <v>12139.82566</v>
      </c>
      <c r="O18" s="12">
        <v>70.706275912780796</v>
      </c>
    </row>
    <row r="19" spans="2:15" ht="12" thickBot="1" x14ac:dyDescent="0.25">
      <c r="B19" s="13" t="s">
        <v>37</v>
      </c>
      <c r="C19" s="13" t="s">
        <v>38</v>
      </c>
      <c r="D19" s="14">
        <v>72280.384999999995</v>
      </c>
      <c r="E19" s="14">
        <v>278742.60502999998</v>
      </c>
      <c r="F19" s="14">
        <v>164100.28695000001</v>
      </c>
      <c r="G19" s="15">
        <v>58.871619906235203</v>
      </c>
      <c r="H19" s="14">
        <v>60795.385000000002</v>
      </c>
      <c r="I19" s="14">
        <v>189184.83903</v>
      </c>
      <c r="J19" s="14">
        <v>92604.566850000003</v>
      </c>
      <c r="K19" s="15">
        <v>48.949253716528098</v>
      </c>
      <c r="L19" s="14">
        <v>11485</v>
      </c>
      <c r="M19" s="14">
        <v>89557.766000000003</v>
      </c>
      <c r="N19" s="14">
        <v>71495.720100000006</v>
      </c>
      <c r="O19" s="15">
        <v>79.831960189806395</v>
      </c>
    </row>
    <row r="20" spans="2:15" ht="15" customHeight="1" thickBot="1" x14ac:dyDescent="0.25">
      <c r="B20" s="62" t="s">
        <v>39</v>
      </c>
      <c r="C20" s="62"/>
      <c r="D20" s="16">
        <f>SUM(D6:D19)</f>
        <v>467163.63205999997</v>
      </c>
      <c r="E20" s="16">
        <f t="shared" ref="E20:N20" si="0">SUM(E6:E19)</f>
        <v>2661384.6297399998</v>
      </c>
      <c r="F20" s="16">
        <f t="shared" si="0"/>
        <v>1779838.7178400001</v>
      </c>
      <c r="G20" s="22">
        <f>F20/E20*100</f>
        <v>66.876418310640005</v>
      </c>
      <c r="H20" s="16">
        <f t="shared" si="0"/>
        <v>401875.33206000004</v>
      </c>
      <c r="I20" s="16">
        <f t="shared" si="0"/>
        <v>1538826.9646600001</v>
      </c>
      <c r="J20" s="16">
        <f t="shared" si="0"/>
        <v>878980.75792</v>
      </c>
      <c r="K20" s="22">
        <f>J20/I20*100</f>
        <v>57.120181677750139</v>
      </c>
      <c r="L20" s="16">
        <f t="shared" si="0"/>
        <v>65288.3</v>
      </c>
      <c r="M20" s="16">
        <f t="shared" si="0"/>
        <v>1122557.6650799999</v>
      </c>
      <c r="N20" s="16">
        <f t="shared" si="0"/>
        <v>900857.95992000005</v>
      </c>
      <c r="O20" s="22">
        <f>N20/M20*100</f>
        <v>80.250484045806218</v>
      </c>
    </row>
  </sheetData>
  <mergeCells count="3">
    <mergeCell ref="B2:O2"/>
    <mergeCell ref="B3:O3"/>
    <mergeCell ref="B20:C20"/>
  </mergeCells>
  <pageMargins left="0.7" right="0.7" top="0.78740157499999996" bottom="0.78740157499999996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0"/>
  <sheetViews>
    <sheetView workbookViewId="0">
      <selection activeCell="I30" sqref="I30"/>
    </sheetView>
  </sheetViews>
  <sheetFormatPr defaultRowHeight="11.25" x14ac:dyDescent="0.2"/>
  <cols>
    <col min="1" max="1" width="2.83203125" customWidth="1"/>
    <col min="2" max="2" width="8" customWidth="1"/>
    <col min="3" max="3" width="21.5" customWidth="1"/>
    <col min="4" max="4" width="11.1640625" customWidth="1"/>
    <col min="5" max="6" width="12.5" customWidth="1"/>
    <col min="7" max="7" width="6.6640625" customWidth="1"/>
    <col min="8" max="8" width="12.6640625" customWidth="1"/>
    <col min="9" max="10" width="12.5" customWidth="1"/>
    <col min="11" max="11" width="6.6640625" customWidth="1"/>
    <col min="12" max="12" width="14" customWidth="1"/>
    <col min="13" max="14" width="12.5" customWidth="1"/>
    <col min="15" max="15" width="6.6640625" customWidth="1"/>
  </cols>
  <sheetData>
    <row r="1" spans="2:15" ht="9.75" customHeight="1" x14ac:dyDescent="0.2"/>
    <row r="2" spans="2:15" ht="25.5" customHeight="1" thickBot="1" x14ac:dyDescent="0.25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2:15" ht="13.5" thickBot="1" x14ac:dyDescent="0.25">
      <c r="B3" s="52" t="s">
        <v>60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</row>
    <row r="4" spans="2:15" ht="12" thickBot="1" x14ac:dyDescent="0.25">
      <c r="B4" s="1" t="s">
        <v>2</v>
      </c>
      <c r="C4" s="2" t="s">
        <v>2</v>
      </c>
      <c r="D4" s="3" t="s">
        <v>3</v>
      </c>
      <c r="E4" s="3" t="s">
        <v>2</v>
      </c>
      <c r="F4" s="3" t="s">
        <v>2</v>
      </c>
      <c r="G4" s="3" t="s">
        <v>2</v>
      </c>
      <c r="H4" s="3" t="s">
        <v>4</v>
      </c>
      <c r="I4" s="3" t="s">
        <v>2</v>
      </c>
      <c r="J4" s="3" t="s">
        <v>2</v>
      </c>
      <c r="K4" s="3" t="s">
        <v>2</v>
      </c>
      <c r="L4" s="3" t="s">
        <v>5</v>
      </c>
      <c r="M4" s="3" t="s">
        <v>2</v>
      </c>
      <c r="N4" s="3" t="s">
        <v>2</v>
      </c>
      <c r="O4" s="3" t="s">
        <v>2</v>
      </c>
    </row>
    <row r="5" spans="2:15" ht="45.75" thickBot="1" x14ac:dyDescent="0.25">
      <c r="B5" s="4" t="s">
        <v>6</v>
      </c>
      <c r="C5" s="5" t="s">
        <v>2</v>
      </c>
      <c r="D5" s="6" t="s">
        <v>7</v>
      </c>
      <c r="E5" s="6" t="s">
        <v>8</v>
      </c>
      <c r="F5" s="6" t="s">
        <v>9</v>
      </c>
      <c r="G5" s="3" t="s">
        <v>10</v>
      </c>
      <c r="H5" s="6" t="s">
        <v>7</v>
      </c>
      <c r="I5" s="6" t="s">
        <v>8</v>
      </c>
      <c r="J5" s="6" t="s">
        <v>9</v>
      </c>
      <c r="K5" s="3" t="s">
        <v>10</v>
      </c>
      <c r="L5" s="6" t="s">
        <v>7</v>
      </c>
      <c r="M5" s="6" t="s">
        <v>8</v>
      </c>
      <c r="N5" s="6" t="s">
        <v>9</v>
      </c>
      <c r="O5" s="3" t="s">
        <v>10</v>
      </c>
    </row>
    <row r="6" spans="2:15" x14ac:dyDescent="0.2">
      <c r="B6" s="7" t="s">
        <v>11</v>
      </c>
      <c r="C6" s="7" t="s">
        <v>12</v>
      </c>
      <c r="D6" s="8">
        <v>2598274.7999999998</v>
      </c>
      <c r="E6" s="8">
        <v>2714497.9</v>
      </c>
      <c r="F6" s="8">
        <v>2392397.1654599998</v>
      </c>
      <c r="G6" s="9">
        <v>88.134058437105395</v>
      </c>
      <c r="H6" s="8">
        <v>2598274.7999999998</v>
      </c>
      <c r="I6" s="8">
        <v>2714497.9</v>
      </c>
      <c r="J6" s="8">
        <v>2392397.1654599998</v>
      </c>
      <c r="K6" s="9">
        <v>88.134058437105395</v>
      </c>
      <c r="L6" s="8"/>
      <c r="M6" s="8"/>
      <c r="N6" s="8"/>
      <c r="O6" s="8"/>
    </row>
    <row r="7" spans="2:15" x14ac:dyDescent="0.2">
      <c r="B7" s="10" t="s">
        <v>13</v>
      </c>
      <c r="C7" s="10" t="s">
        <v>14</v>
      </c>
      <c r="D7" s="11">
        <v>703980.06519999995</v>
      </c>
      <c r="E7" s="11">
        <v>734621.69545</v>
      </c>
      <c r="F7" s="11">
        <v>676700.96158</v>
      </c>
      <c r="G7" s="12">
        <v>92.115569928203698</v>
      </c>
      <c r="H7" s="11">
        <v>703980.06519999995</v>
      </c>
      <c r="I7" s="11">
        <v>734621.69545</v>
      </c>
      <c r="J7" s="11">
        <v>676700.96158</v>
      </c>
      <c r="K7" s="12">
        <v>92.115569928203698</v>
      </c>
      <c r="L7" s="11"/>
      <c r="M7" s="11"/>
      <c r="N7" s="11"/>
      <c r="O7" s="11"/>
    </row>
    <row r="8" spans="2:15" x14ac:dyDescent="0.2">
      <c r="B8" s="10" t="s">
        <v>15</v>
      </c>
      <c r="C8" s="10" t="s">
        <v>16</v>
      </c>
      <c r="D8" s="11">
        <v>333208.451</v>
      </c>
      <c r="E8" s="11">
        <v>336024.89361000003</v>
      </c>
      <c r="F8" s="11">
        <v>313973.91859000002</v>
      </c>
      <c r="G8" s="12">
        <v>93.437696004274898</v>
      </c>
      <c r="H8" s="11">
        <v>333038.451</v>
      </c>
      <c r="I8" s="11">
        <v>335954.89361000003</v>
      </c>
      <c r="J8" s="11">
        <v>313903.91859000002</v>
      </c>
      <c r="K8" s="12">
        <v>93.436328674051595</v>
      </c>
      <c r="L8" s="11">
        <v>170</v>
      </c>
      <c r="M8" s="11">
        <v>70</v>
      </c>
      <c r="N8" s="11">
        <v>70</v>
      </c>
      <c r="O8" s="12">
        <v>100</v>
      </c>
    </row>
    <row r="9" spans="2:15" x14ac:dyDescent="0.2">
      <c r="B9" s="10" t="s">
        <v>17</v>
      </c>
      <c r="C9" s="10" t="s">
        <v>18</v>
      </c>
      <c r="D9" s="11">
        <v>356586.31</v>
      </c>
      <c r="E9" s="11">
        <v>351636.81799000001</v>
      </c>
      <c r="F9" s="11">
        <v>340422.16395999998</v>
      </c>
      <c r="G9" s="12">
        <v>96.810728155798799</v>
      </c>
      <c r="H9" s="11">
        <v>355556.31</v>
      </c>
      <c r="I9" s="11">
        <v>350606.81799000001</v>
      </c>
      <c r="J9" s="11">
        <v>339418.16395999998</v>
      </c>
      <c r="K9" s="12">
        <v>96.808774542907202</v>
      </c>
      <c r="L9" s="11">
        <v>1030</v>
      </c>
      <c r="M9" s="11">
        <v>1030</v>
      </c>
      <c r="N9" s="11">
        <v>1004</v>
      </c>
      <c r="O9" s="12">
        <v>97.475728155339795</v>
      </c>
    </row>
    <row r="10" spans="2:15" x14ac:dyDescent="0.2">
      <c r="B10" s="10" t="s">
        <v>19</v>
      </c>
      <c r="C10" s="10" t="s">
        <v>20</v>
      </c>
      <c r="D10" s="11">
        <v>204522.2702</v>
      </c>
      <c r="E10" s="11">
        <v>212837.80129999999</v>
      </c>
      <c r="F10" s="11">
        <v>189465.90085000001</v>
      </c>
      <c r="G10" s="12">
        <v>89.018914728847093</v>
      </c>
      <c r="H10" s="11">
        <v>199722.2702</v>
      </c>
      <c r="I10" s="11">
        <v>207709.09729999999</v>
      </c>
      <c r="J10" s="11">
        <v>187447.50085000001</v>
      </c>
      <c r="K10" s="12">
        <v>90.245205090494593</v>
      </c>
      <c r="L10" s="11">
        <v>4800</v>
      </c>
      <c r="M10" s="11">
        <v>5128.7039999999997</v>
      </c>
      <c r="N10" s="11">
        <v>2018.4</v>
      </c>
      <c r="O10" s="12">
        <v>39.3549715483678</v>
      </c>
    </row>
    <row r="11" spans="2:15" x14ac:dyDescent="0.2">
      <c r="B11" s="10" t="s">
        <v>21</v>
      </c>
      <c r="C11" s="10" t="s">
        <v>22</v>
      </c>
      <c r="D11" s="11">
        <v>743823.52300000004</v>
      </c>
      <c r="E11" s="11">
        <v>778644.26468999998</v>
      </c>
      <c r="F11" s="11">
        <v>745712.97964000003</v>
      </c>
      <c r="G11" s="12">
        <v>95.770689319453098</v>
      </c>
      <c r="H11" s="11">
        <v>741823.52300000004</v>
      </c>
      <c r="I11" s="11">
        <v>778635.25569000002</v>
      </c>
      <c r="J11" s="11">
        <v>745703.97045999998</v>
      </c>
      <c r="K11" s="12">
        <v>95.770640362178597</v>
      </c>
      <c r="L11" s="11">
        <v>2000</v>
      </c>
      <c r="M11" s="11">
        <v>9.0090000000000003</v>
      </c>
      <c r="N11" s="11">
        <v>9.0091800000000006</v>
      </c>
      <c r="O11" s="12">
        <v>100.001998001998</v>
      </c>
    </row>
    <row r="12" spans="2:15" x14ac:dyDescent="0.2">
      <c r="B12" s="10" t="s">
        <v>23</v>
      </c>
      <c r="C12" s="10" t="s">
        <v>24</v>
      </c>
      <c r="D12" s="11">
        <v>245914.158</v>
      </c>
      <c r="E12" s="11">
        <v>241150.64600000001</v>
      </c>
      <c r="F12" s="11">
        <v>222599.23202</v>
      </c>
      <c r="G12" s="12">
        <v>92.307126566851494</v>
      </c>
      <c r="H12" s="11">
        <v>245914.158</v>
      </c>
      <c r="I12" s="11">
        <v>241150.64600000001</v>
      </c>
      <c r="J12" s="11">
        <v>222599.23202</v>
      </c>
      <c r="K12" s="12">
        <v>92.307126566851494</v>
      </c>
      <c r="L12" s="11"/>
      <c r="M12" s="11"/>
      <c r="N12" s="11"/>
      <c r="O12" s="11"/>
    </row>
    <row r="13" spans="2:15" x14ac:dyDescent="0.2">
      <c r="B13" s="10" t="s">
        <v>25</v>
      </c>
      <c r="C13" s="10" t="s">
        <v>26</v>
      </c>
      <c r="D13" s="11">
        <v>293022.84999999998</v>
      </c>
      <c r="E13" s="11">
        <v>299930.63123</v>
      </c>
      <c r="F13" s="11">
        <v>277519.05481</v>
      </c>
      <c r="G13" s="12">
        <v>92.527746723270198</v>
      </c>
      <c r="H13" s="11">
        <v>293022.84999999998</v>
      </c>
      <c r="I13" s="11">
        <v>299930.63123</v>
      </c>
      <c r="J13" s="11">
        <v>277519.05481</v>
      </c>
      <c r="K13" s="12">
        <v>92.527746723270198</v>
      </c>
      <c r="L13" s="11"/>
      <c r="M13" s="11"/>
      <c r="N13" s="11"/>
      <c r="O13" s="11"/>
    </row>
    <row r="14" spans="2:15" x14ac:dyDescent="0.2">
      <c r="B14" s="10" t="s">
        <v>27</v>
      </c>
      <c r="C14" s="10" t="s">
        <v>28</v>
      </c>
      <c r="D14" s="11">
        <v>248798.01800000001</v>
      </c>
      <c r="E14" s="11">
        <v>247161.26947</v>
      </c>
      <c r="F14" s="11">
        <v>229956.94881999999</v>
      </c>
      <c r="G14" s="12">
        <v>93.039232770210305</v>
      </c>
      <c r="H14" s="11">
        <v>248798.01800000001</v>
      </c>
      <c r="I14" s="11">
        <v>247161.26947</v>
      </c>
      <c r="J14" s="11">
        <v>229956.94881999999</v>
      </c>
      <c r="K14" s="12">
        <v>93.039232770210305</v>
      </c>
      <c r="L14" s="11"/>
      <c r="M14" s="11"/>
      <c r="N14" s="11"/>
      <c r="O14" s="11"/>
    </row>
    <row r="15" spans="2:15" x14ac:dyDescent="0.2">
      <c r="B15" s="10" t="s">
        <v>29</v>
      </c>
      <c r="C15" s="10" t="s">
        <v>30</v>
      </c>
      <c r="D15" s="11">
        <v>162770.65700000001</v>
      </c>
      <c r="E15" s="11">
        <v>169181.62682</v>
      </c>
      <c r="F15" s="11">
        <v>152875.55108999999</v>
      </c>
      <c r="G15" s="12">
        <v>90.361792804280796</v>
      </c>
      <c r="H15" s="11">
        <v>160360.65700000001</v>
      </c>
      <c r="I15" s="11">
        <v>166067.32381999999</v>
      </c>
      <c r="J15" s="11">
        <v>150679.48157999999</v>
      </c>
      <c r="K15" s="12">
        <v>90.733973495786003</v>
      </c>
      <c r="L15" s="11">
        <v>2410</v>
      </c>
      <c r="M15" s="11">
        <v>3114.3029999999999</v>
      </c>
      <c r="N15" s="11">
        <v>2196.0695099999998</v>
      </c>
      <c r="O15" s="12">
        <v>70.515602046428995</v>
      </c>
    </row>
    <row r="16" spans="2:15" x14ac:dyDescent="0.2">
      <c r="B16" s="10" t="s">
        <v>31</v>
      </c>
      <c r="C16" s="10" t="s">
        <v>32</v>
      </c>
      <c r="D16" s="11">
        <v>829411.7</v>
      </c>
      <c r="E16" s="11">
        <v>809382.9</v>
      </c>
      <c r="F16" s="11">
        <v>763135.38589999999</v>
      </c>
      <c r="G16" s="12">
        <v>94.286077195354594</v>
      </c>
      <c r="H16" s="11">
        <v>825311.7</v>
      </c>
      <c r="I16" s="11">
        <v>808947.9</v>
      </c>
      <c r="J16" s="11">
        <v>762950.38589999999</v>
      </c>
      <c r="K16" s="12">
        <v>94.313908955076101</v>
      </c>
      <c r="L16" s="11">
        <v>4100</v>
      </c>
      <c r="M16" s="11">
        <v>435</v>
      </c>
      <c r="N16" s="11">
        <v>185</v>
      </c>
      <c r="O16" s="12">
        <v>42.528735632183903</v>
      </c>
    </row>
    <row r="17" spans="2:15" x14ac:dyDescent="0.2">
      <c r="B17" s="10" t="s">
        <v>33</v>
      </c>
      <c r="C17" s="10" t="s">
        <v>34</v>
      </c>
      <c r="D17" s="11">
        <v>301782.43900000001</v>
      </c>
      <c r="E17" s="11">
        <v>304470.37959999999</v>
      </c>
      <c r="F17" s="11">
        <v>292350.23149999999</v>
      </c>
      <c r="G17" s="12">
        <v>96.019268568613199</v>
      </c>
      <c r="H17" s="11">
        <v>301782.43900000001</v>
      </c>
      <c r="I17" s="11">
        <v>304470.37959999999</v>
      </c>
      <c r="J17" s="11">
        <v>292350.23149999999</v>
      </c>
      <c r="K17" s="12">
        <v>96.019268568613199</v>
      </c>
      <c r="L17" s="11"/>
      <c r="M17" s="11"/>
      <c r="N17" s="11"/>
      <c r="O17" s="11"/>
    </row>
    <row r="18" spans="2:15" x14ac:dyDescent="0.2">
      <c r="B18" s="10" t="s">
        <v>35</v>
      </c>
      <c r="C18" s="10" t="s">
        <v>36</v>
      </c>
      <c r="D18" s="11">
        <v>266128.90000000002</v>
      </c>
      <c r="E18" s="11">
        <v>268472.614</v>
      </c>
      <c r="F18" s="11">
        <v>254297.78838000001</v>
      </c>
      <c r="G18" s="12">
        <v>94.720196816797099</v>
      </c>
      <c r="H18" s="11">
        <v>266128.90000000002</v>
      </c>
      <c r="I18" s="11">
        <v>268472.614</v>
      </c>
      <c r="J18" s="11">
        <v>254297.78838000001</v>
      </c>
      <c r="K18" s="12">
        <v>94.720196816797099</v>
      </c>
      <c r="L18" s="11"/>
      <c r="M18" s="11"/>
      <c r="N18" s="11"/>
      <c r="O18" s="11"/>
    </row>
    <row r="19" spans="2:15" ht="12" thickBot="1" x14ac:dyDescent="0.25">
      <c r="B19" s="13" t="s">
        <v>37</v>
      </c>
      <c r="C19" s="13" t="s">
        <v>38</v>
      </c>
      <c r="D19" s="14">
        <v>1106256.4369999999</v>
      </c>
      <c r="E19" s="14">
        <v>1099539.8535800001</v>
      </c>
      <c r="F19" s="14">
        <v>1061704.3215099999</v>
      </c>
      <c r="G19" s="15">
        <v>96.558966739876595</v>
      </c>
      <c r="H19" s="14">
        <v>1102814.4369999999</v>
      </c>
      <c r="I19" s="14">
        <v>1095681.4005799999</v>
      </c>
      <c r="J19" s="14">
        <v>1057865.76728</v>
      </c>
      <c r="K19" s="15">
        <v>96.5486652160033</v>
      </c>
      <c r="L19" s="14">
        <v>3442</v>
      </c>
      <c r="M19" s="14">
        <v>3858.453</v>
      </c>
      <c r="N19" s="14">
        <v>3838.5542300000002</v>
      </c>
      <c r="O19" s="15">
        <v>99.484281135470596</v>
      </c>
    </row>
    <row r="20" spans="2:15" ht="15" customHeight="1" thickBot="1" x14ac:dyDescent="0.25">
      <c r="B20" s="62" t="s">
        <v>39</v>
      </c>
      <c r="C20" s="62"/>
      <c r="D20" s="16">
        <f>SUM(D6:D19)</f>
        <v>8394480.5784000009</v>
      </c>
      <c r="E20" s="16">
        <f t="shared" ref="E20:N20" si="0">SUM(E6:E19)</f>
        <v>8567553.2937400006</v>
      </c>
      <c r="F20" s="16">
        <f t="shared" si="0"/>
        <v>7913111.6041099988</v>
      </c>
      <c r="G20" s="22">
        <f>F20/E20*100</f>
        <v>92.36139342012406</v>
      </c>
      <c r="H20" s="16">
        <f t="shared" si="0"/>
        <v>8376528.5784</v>
      </c>
      <c r="I20" s="16">
        <f t="shared" si="0"/>
        <v>8553907.8247399982</v>
      </c>
      <c r="J20" s="16">
        <f t="shared" si="0"/>
        <v>7903790.5711899996</v>
      </c>
      <c r="K20" s="22">
        <f>J20/I20*100</f>
        <v>92.399763162402806</v>
      </c>
      <c r="L20" s="16">
        <f t="shared" si="0"/>
        <v>17952</v>
      </c>
      <c r="M20" s="16">
        <f t="shared" si="0"/>
        <v>13645.468999999999</v>
      </c>
      <c r="N20" s="16">
        <f t="shared" si="0"/>
        <v>9321.0329199999996</v>
      </c>
      <c r="O20" s="22">
        <f>N20/M20*100</f>
        <v>68.308629919572567</v>
      </c>
    </row>
  </sheetData>
  <mergeCells count="3">
    <mergeCell ref="B2:O2"/>
    <mergeCell ref="B3:O3"/>
    <mergeCell ref="B20:C20"/>
  </mergeCells>
  <pageMargins left="0.7" right="0.7" top="0.78740157499999996" bottom="0.78740157499999996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9"/>
  <sheetViews>
    <sheetView workbookViewId="0">
      <selection activeCell="I30" sqref="I30"/>
    </sheetView>
  </sheetViews>
  <sheetFormatPr defaultRowHeight="11.25" x14ac:dyDescent="0.2"/>
  <cols>
    <col min="1" max="1" width="2.83203125" customWidth="1"/>
    <col min="2" max="2" width="8" customWidth="1"/>
    <col min="3" max="3" width="21.5" customWidth="1"/>
    <col min="4" max="4" width="11.1640625" customWidth="1"/>
    <col min="5" max="6" width="12.5" customWidth="1"/>
    <col min="7" max="7" width="6.6640625" customWidth="1"/>
    <col min="8" max="8" width="12.6640625" customWidth="1"/>
    <col min="9" max="10" width="12.5" customWidth="1"/>
    <col min="11" max="11" width="6.6640625" customWidth="1"/>
    <col min="12" max="12" width="14" customWidth="1"/>
    <col min="13" max="14" width="12.5" customWidth="1"/>
    <col min="15" max="15" width="6.6640625" customWidth="1"/>
  </cols>
  <sheetData>
    <row r="1" spans="2:15" ht="9.75" customHeight="1" x14ac:dyDescent="0.2"/>
    <row r="2" spans="2:15" ht="25.5" customHeight="1" thickBot="1" x14ac:dyDescent="0.25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2:15" ht="13.5" thickBot="1" x14ac:dyDescent="0.25">
      <c r="B3" s="52" t="s">
        <v>61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</row>
    <row r="4" spans="2:15" ht="12" thickBot="1" x14ac:dyDescent="0.25">
      <c r="B4" s="1" t="s">
        <v>2</v>
      </c>
      <c r="C4" s="2" t="s">
        <v>2</v>
      </c>
      <c r="D4" s="3" t="s">
        <v>3</v>
      </c>
      <c r="E4" s="3" t="s">
        <v>2</v>
      </c>
      <c r="F4" s="3" t="s">
        <v>2</v>
      </c>
      <c r="G4" s="3" t="s">
        <v>2</v>
      </c>
      <c r="H4" s="3" t="s">
        <v>4</v>
      </c>
      <c r="I4" s="3" t="s">
        <v>2</v>
      </c>
      <c r="J4" s="3" t="s">
        <v>2</v>
      </c>
      <c r="K4" s="3" t="s">
        <v>2</v>
      </c>
      <c r="L4" s="3" t="s">
        <v>5</v>
      </c>
      <c r="M4" s="3" t="s">
        <v>2</v>
      </c>
      <c r="N4" s="3" t="s">
        <v>2</v>
      </c>
      <c r="O4" s="3" t="s">
        <v>2</v>
      </c>
    </row>
    <row r="5" spans="2:15" ht="45.75" thickBot="1" x14ac:dyDescent="0.25">
      <c r="B5" s="4" t="s">
        <v>6</v>
      </c>
      <c r="C5" s="5" t="s">
        <v>2</v>
      </c>
      <c r="D5" s="6" t="s">
        <v>7</v>
      </c>
      <c r="E5" s="6" t="s">
        <v>8</v>
      </c>
      <c r="F5" s="6" t="s">
        <v>9</v>
      </c>
      <c r="G5" s="3" t="s">
        <v>10</v>
      </c>
      <c r="H5" s="6" t="s">
        <v>7</v>
      </c>
      <c r="I5" s="6" t="s">
        <v>8</v>
      </c>
      <c r="J5" s="6" t="s">
        <v>9</v>
      </c>
      <c r="K5" s="3" t="s">
        <v>10</v>
      </c>
      <c r="L5" s="6" t="s">
        <v>7</v>
      </c>
      <c r="M5" s="6" t="s">
        <v>8</v>
      </c>
      <c r="N5" s="6" t="s">
        <v>9</v>
      </c>
      <c r="O5" s="3" t="s">
        <v>10</v>
      </c>
    </row>
    <row r="6" spans="2:15" x14ac:dyDescent="0.2">
      <c r="B6" s="7" t="s">
        <v>13</v>
      </c>
      <c r="C6" s="7" t="s">
        <v>14</v>
      </c>
      <c r="D6" s="8">
        <v>9</v>
      </c>
      <c r="E6" s="8">
        <v>19</v>
      </c>
      <c r="F6" s="8">
        <v>0</v>
      </c>
      <c r="G6" s="26">
        <v>0</v>
      </c>
      <c r="H6" s="8">
        <v>9</v>
      </c>
      <c r="I6" s="8">
        <v>19</v>
      </c>
      <c r="J6" s="8">
        <v>0</v>
      </c>
      <c r="K6" s="26">
        <v>0</v>
      </c>
      <c r="L6" s="8"/>
      <c r="M6" s="8"/>
      <c r="N6" s="8"/>
      <c r="O6" s="8"/>
    </row>
    <row r="7" spans="2:15" x14ac:dyDescent="0.2">
      <c r="B7" s="10" t="s">
        <v>23</v>
      </c>
      <c r="C7" s="10" t="s">
        <v>24</v>
      </c>
      <c r="D7" s="21">
        <v>0</v>
      </c>
      <c r="E7" s="21">
        <v>0</v>
      </c>
      <c r="F7" s="11">
        <v>0.3</v>
      </c>
      <c r="G7" s="24" t="s">
        <v>55</v>
      </c>
      <c r="H7" s="21">
        <v>0</v>
      </c>
      <c r="I7" s="21">
        <v>0</v>
      </c>
      <c r="J7" s="11">
        <v>0.3</v>
      </c>
      <c r="K7" s="24" t="s">
        <v>55</v>
      </c>
      <c r="L7" s="11"/>
      <c r="M7" s="11"/>
      <c r="N7" s="11"/>
      <c r="O7" s="11"/>
    </row>
    <row r="8" spans="2:15" x14ac:dyDescent="0.2">
      <c r="B8" s="10" t="s">
        <v>25</v>
      </c>
      <c r="C8" s="10" t="s">
        <v>26</v>
      </c>
      <c r="D8" s="11">
        <v>149.4</v>
      </c>
      <c r="E8" s="11">
        <v>173.86500000000001</v>
      </c>
      <c r="F8" s="11">
        <v>172.00348</v>
      </c>
      <c r="G8" s="12">
        <v>98.929330227475305</v>
      </c>
      <c r="H8" s="11">
        <v>149.4</v>
      </c>
      <c r="I8" s="11">
        <v>173.86500000000001</v>
      </c>
      <c r="J8" s="11">
        <v>172.00348</v>
      </c>
      <c r="K8" s="12">
        <v>98.929330227475305</v>
      </c>
      <c r="L8" s="11"/>
      <c r="M8" s="11"/>
      <c r="N8" s="11"/>
      <c r="O8" s="11"/>
    </row>
    <row r="9" spans="2:15" ht="12" thickBot="1" x14ac:dyDescent="0.25">
      <c r="B9" s="13" t="s">
        <v>37</v>
      </c>
      <c r="C9" s="13" t="s">
        <v>38</v>
      </c>
      <c r="D9" s="14">
        <v>10</v>
      </c>
      <c r="E9" s="14">
        <v>10</v>
      </c>
      <c r="F9" s="14">
        <v>9.0719999999999992</v>
      </c>
      <c r="G9" s="15">
        <v>90.72</v>
      </c>
      <c r="H9" s="14">
        <v>10</v>
      </c>
      <c r="I9" s="14">
        <v>10</v>
      </c>
      <c r="J9" s="14">
        <v>9.0719999999999992</v>
      </c>
      <c r="K9" s="15">
        <v>90.72</v>
      </c>
      <c r="L9" s="14"/>
      <c r="M9" s="14"/>
      <c r="N9" s="14"/>
      <c r="O9" s="14"/>
    </row>
    <row r="10" spans="2:15" ht="15" customHeight="1" thickBot="1" x14ac:dyDescent="0.25">
      <c r="B10" s="62" t="s">
        <v>39</v>
      </c>
      <c r="C10" s="62"/>
      <c r="D10" s="16">
        <f>SUM(D6:D9)</f>
        <v>168.4</v>
      </c>
      <c r="E10" s="16">
        <f t="shared" ref="E10:N10" si="0">SUM(E6:E9)</f>
        <v>202.86500000000001</v>
      </c>
      <c r="F10" s="16">
        <f t="shared" si="0"/>
        <v>181.37548000000001</v>
      </c>
      <c r="G10" s="22">
        <f>F10/E10*100</f>
        <v>89.406984940724129</v>
      </c>
      <c r="H10" s="16">
        <f t="shared" si="0"/>
        <v>168.4</v>
      </c>
      <c r="I10" s="16">
        <f t="shared" si="0"/>
        <v>202.86500000000001</v>
      </c>
      <c r="J10" s="16">
        <f t="shared" si="0"/>
        <v>181.37548000000001</v>
      </c>
      <c r="K10" s="22">
        <f>J10/I10*100</f>
        <v>89.406984940724129</v>
      </c>
      <c r="L10" s="16">
        <f t="shared" si="0"/>
        <v>0</v>
      </c>
      <c r="M10" s="16">
        <f t="shared" si="0"/>
        <v>0</v>
      </c>
      <c r="N10" s="16">
        <f t="shared" si="0"/>
        <v>0</v>
      </c>
      <c r="O10" s="17"/>
    </row>
    <row r="11" spans="2:15" x14ac:dyDescent="0.2">
      <c r="F11" s="32"/>
      <c r="J11" s="32"/>
      <c r="N11" s="32"/>
    </row>
    <row r="12" spans="2:15" x14ac:dyDescent="0.2">
      <c r="F12" s="32"/>
      <c r="J12" s="32"/>
      <c r="N12" s="32"/>
    </row>
    <row r="13" spans="2:15" x14ac:dyDescent="0.2">
      <c r="F13" s="32"/>
      <c r="J13" s="32"/>
      <c r="N13" s="32"/>
    </row>
    <row r="14" spans="2:15" x14ac:dyDescent="0.2">
      <c r="F14" s="32"/>
      <c r="J14" s="32"/>
      <c r="N14" s="32"/>
    </row>
    <row r="15" spans="2:15" x14ac:dyDescent="0.2">
      <c r="F15" s="32"/>
      <c r="J15" s="32"/>
      <c r="N15" s="32"/>
    </row>
    <row r="16" spans="2:15" x14ac:dyDescent="0.2">
      <c r="F16" s="32"/>
      <c r="J16" s="32"/>
      <c r="N16" s="32"/>
    </row>
    <row r="17" spans="6:14" x14ac:dyDescent="0.2">
      <c r="F17" s="32"/>
      <c r="J17" s="32"/>
      <c r="N17" s="32"/>
    </row>
    <row r="18" spans="6:14" x14ac:dyDescent="0.2">
      <c r="F18" s="32"/>
      <c r="J18" s="32"/>
      <c r="N18" s="32"/>
    </row>
    <row r="19" spans="6:14" x14ac:dyDescent="0.2">
      <c r="F19" s="32"/>
      <c r="J19" s="32"/>
      <c r="N19" s="32"/>
    </row>
  </sheetData>
  <mergeCells count="3">
    <mergeCell ref="B2:O2"/>
    <mergeCell ref="B3:O3"/>
    <mergeCell ref="B10:C10"/>
  </mergeCells>
  <pageMargins left="0.7" right="0.7" top="0.78740157499999996" bottom="0.78740157499999996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0"/>
  <sheetViews>
    <sheetView workbookViewId="0">
      <selection activeCell="I30" sqref="I30"/>
    </sheetView>
  </sheetViews>
  <sheetFormatPr defaultRowHeight="11.25" x14ac:dyDescent="0.2"/>
  <cols>
    <col min="1" max="1" width="2.83203125" customWidth="1"/>
    <col min="2" max="2" width="8" customWidth="1"/>
    <col min="3" max="3" width="21.5" customWidth="1"/>
    <col min="4" max="4" width="11.1640625" customWidth="1"/>
    <col min="5" max="6" width="12.5" customWidth="1"/>
    <col min="7" max="7" width="6.6640625" customWidth="1"/>
    <col min="8" max="8" width="12.6640625" customWidth="1"/>
    <col min="9" max="10" width="12.5" customWidth="1"/>
    <col min="11" max="11" width="6.6640625" customWidth="1"/>
    <col min="12" max="12" width="14" customWidth="1"/>
    <col min="13" max="14" width="12.5" customWidth="1"/>
    <col min="15" max="15" width="6.6640625" customWidth="1"/>
  </cols>
  <sheetData>
    <row r="1" spans="2:15" ht="9.75" customHeight="1" x14ac:dyDescent="0.2"/>
    <row r="2" spans="2:15" ht="25.5" customHeight="1" thickBot="1" x14ac:dyDescent="0.25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2:15" ht="13.5" thickBot="1" x14ac:dyDescent="0.25">
      <c r="B3" s="52" t="s">
        <v>62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</row>
    <row r="4" spans="2:15" ht="12" thickBot="1" x14ac:dyDescent="0.25">
      <c r="B4" s="1" t="s">
        <v>2</v>
      </c>
      <c r="C4" s="2" t="s">
        <v>2</v>
      </c>
      <c r="D4" s="3" t="s">
        <v>3</v>
      </c>
      <c r="E4" s="3" t="s">
        <v>2</v>
      </c>
      <c r="F4" s="3" t="s">
        <v>2</v>
      </c>
      <c r="G4" s="3" t="s">
        <v>2</v>
      </c>
      <c r="H4" s="3" t="s">
        <v>4</v>
      </c>
      <c r="I4" s="3" t="s">
        <v>2</v>
      </c>
      <c r="J4" s="3" t="s">
        <v>2</v>
      </c>
      <c r="K4" s="3" t="s">
        <v>2</v>
      </c>
      <c r="L4" s="3" t="s">
        <v>5</v>
      </c>
      <c r="M4" s="3" t="s">
        <v>2</v>
      </c>
      <c r="N4" s="3" t="s">
        <v>2</v>
      </c>
      <c r="O4" s="3" t="s">
        <v>2</v>
      </c>
    </row>
    <row r="5" spans="2:15" ht="45.75" thickBot="1" x14ac:dyDescent="0.25">
      <c r="B5" s="4" t="s">
        <v>6</v>
      </c>
      <c r="C5" s="5" t="s">
        <v>2</v>
      </c>
      <c r="D5" s="6" t="s">
        <v>7</v>
      </c>
      <c r="E5" s="6" t="s">
        <v>8</v>
      </c>
      <c r="F5" s="6" t="s">
        <v>9</v>
      </c>
      <c r="G5" s="3" t="s">
        <v>10</v>
      </c>
      <c r="H5" s="6" t="s">
        <v>7</v>
      </c>
      <c r="I5" s="6" t="s">
        <v>8</v>
      </c>
      <c r="J5" s="6" t="s">
        <v>9</v>
      </c>
      <c r="K5" s="3" t="s">
        <v>10</v>
      </c>
      <c r="L5" s="6" t="s">
        <v>7</v>
      </c>
      <c r="M5" s="6" t="s">
        <v>8</v>
      </c>
      <c r="N5" s="6" t="s">
        <v>9</v>
      </c>
      <c r="O5" s="3" t="s">
        <v>10</v>
      </c>
    </row>
    <row r="6" spans="2:15" x14ac:dyDescent="0.2">
      <c r="B6" s="7" t="s">
        <v>11</v>
      </c>
      <c r="C6" s="7" t="s">
        <v>12</v>
      </c>
      <c r="D6" s="8">
        <v>231851.7</v>
      </c>
      <c r="E6" s="8">
        <v>275061.5</v>
      </c>
      <c r="F6" s="8">
        <v>260439.644</v>
      </c>
      <c r="G6" s="9">
        <v>94.684150271848296</v>
      </c>
      <c r="H6" s="8">
        <v>231851.7</v>
      </c>
      <c r="I6" s="8">
        <v>275061.5</v>
      </c>
      <c r="J6" s="8">
        <v>260439.644</v>
      </c>
      <c r="K6" s="9">
        <v>94.684150271848296</v>
      </c>
      <c r="L6" s="8"/>
      <c r="M6" s="8"/>
      <c r="N6" s="8"/>
      <c r="O6" s="8"/>
    </row>
    <row r="7" spans="2:15" x14ac:dyDescent="0.2">
      <c r="B7" s="10" t="s">
        <v>13</v>
      </c>
      <c r="C7" s="10" t="s">
        <v>14</v>
      </c>
      <c r="D7" s="11">
        <v>210894.541</v>
      </c>
      <c r="E7" s="11">
        <v>243951.38738999999</v>
      </c>
      <c r="F7" s="11">
        <v>191062.96479999999</v>
      </c>
      <c r="G7" s="12">
        <v>78.320097640826901</v>
      </c>
      <c r="H7" s="11">
        <v>206894.541</v>
      </c>
      <c r="I7" s="11">
        <v>239951.38738999999</v>
      </c>
      <c r="J7" s="11">
        <v>187737.96479999999</v>
      </c>
      <c r="K7" s="12">
        <v>78.239999710801399</v>
      </c>
      <c r="L7" s="11">
        <v>4000</v>
      </c>
      <c r="M7" s="11">
        <v>4000</v>
      </c>
      <c r="N7" s="11">
        <v>3325</v>
      </c>
      <c r="O7" s="12">
        <v>83.125</v>
      </c>
    </row>
    <row r="8" spans="2:15" x14ac:dyDescent="0.2">
      <c r="B8" s="10" t="s">
        <v>15</v>
      </c>
      <c r="C8" s="10" t="s">
        <v>16</v>
      </c>
      <c r="D8" s="11">
        <v>103764.126</v>
      </c>
      <c r="E8" s="11">
        <v>123094.59080999999</v>
      </c>
      <c r="F8" s="11">
        <v>91965.390029999995</v>
      </c>
      <c r="G8" s="12">
        <v>74.711154588385796</v>
      </c>
      <c r="H8" s="11">
        <v>102240.126</v>
      </c>
      <c r="I8" s="11">
        <v>121470.59080999999</v>
      </c>
      <c r="J8" s="11">
        <v>90406.546029999998</v>
      </c>
      <c r="K8" s="12">
        <v>74.426694912030797</v>
      </c>
      <c r="L8" s="11">
        <v>1524</v>
      </c>
      <c r="M8" s="11">
        <v>1624</v>
      </c>
      <c r="N8" s="11">
        <v>1558.8440000000001</v>
      </c>
      <c r="O8" s="12">
        <v>95.987931034482799</v>
      </c>
    </row>
    <row r="9" spans="2:15" x14ac:dyDescent="0.2">
      <c r="B9" s="10" t="s">
        <v>17</v>
      </c>
      <c r="C9" s="10" t="s">
        <v>18</v>
      </c>
      <c r="D9" s="11">
        <v>135005.89499999999</v>
      </c>
      <c r="E9" s="11">
        <v>157396.06508999999</v>
      </c>
      <c r="F9" s="11">
        <v>120878.77155</v>
      </c>
      <c r="G9" s="12">
        <v>76.799106433112399</v>
      </c>
      <c r="H9" s="11">
        <v>130005.895</v>
      </c>
      <c r="I9" s="11">
        <v>152446.06508999999</v>
      </c>
      <c r="J9" s="11">
        <v>117167.88155000001</v>
      </c>
      <c r="K9" s="12">
        <v>76.858580430283496</v>
      </c>
      <c r="L9" s="11">
        <v>5000</v>
      </c>
      <c r="M9" s="11">
        <v>4950</v>
      </c>
      <c r="N9" s="11">
        <v>3710.89</v>
      </c>
      <c r="O9" s="12">
        <v>74.967474747474796</v>
      </c>
    </row>
    <row r="10" spans="2:15" x14ac:dyDescent="0.2">
      <c r="B10" s="10" t="s">
        <v>19</v>
      </c>
      <c r="C10" s="10" t="s">
        <v>20</v>
      </c>
      <c r="D10" s="11">
        <v>51718.16</v>
      </c>
      <c r="E10" s="11">
        <v>60188.962149999999</v>
      </c>
      <c r="F10" s="11">
        <v>49227.828090000003</v>
      </c>
      <c r="G10" s="12">
        <v>81.788797034441004</v>
      </c>
      <c r="H10" s="11">
        <v>49988.160000000003</v>
      </c>
      <c r="I10" s="11">
        <v>58610.118150000002</v>
      </c>
      <c r="J10" s="11">
        <v>47697.828090000003</v>
      </c>
      <c r="K10" s="12">
        <v>81.381559354525905</v>
      </c>
      <c r="L10" s="11">
        <v>1730</v>
      </c>
      <c r="M10" s="11">
        <v>1578.8440000000001</v>
      </c>
      <c r="N10" s="11">
        <v>1530</v>
      </c>
      <c r="O10" s="12">
        <v>96.906344135329405</v>
      </c>
    </row>
    <row r="11" spans="2:15" x14ac:dyDescent="0.2">
      <c r="B11" s="10" t="s">
        <v>21</v>
      </c>
      <c r="C11" s="10" t="s">
        <v>22</v>
      </c>
      <c r="D11" s="11">
        <v>125193.86</v>
      </c>
      <c r="E11" s="11">
        <v>127662.84991999999</v>
      </c>
      <c r="F11" s="11">
        <v>110550.66838</v>
      </c>
      <c r="G11" s="12">
        <v>86.595801714654399</v>
      </c>
      <c r="H11" s="11">
        <v>112193.86</v>
      </c>
      <c r="I11" s="11">
        <v>120818.34792</v>
      </c>
      <c r="J11" s="11">
        <v>103869.34617999999</v>
      </c>
      <c r="K11" s="12">
        <v>85.971500163846997</v>
      </c>
      <c r="L11" s="11">
        <v>13000</v>
      </c>
      <c r="M11" s="11">
        <v>6844.5020000000004</v>
      </c>
      <c r="N11" s="11">
        <v>6681.3221999999996</v>
      </c>
      <c r="O11" s="12">
        <v>97.615899593571598</v>
      </c>
    </row>
    <row r="12" spans="2:15" x14ac:dyDescent="0.2">
      <c r="B12" s="10" t="s">
        <v>23</v>
      </c>
      <c r="C12" s="10" t="s">
        <v>24</v>
      </c>
      <c r="D12" s="11">
        <v>98878.014999999999</v>
      </c>
      <c r="E12" s="11">
        <v>100366.89304</v>
      </c>
      <c r="F12" s="11">
        <v>75269.561749999993</v>
      </c>
      <c r="G12" s="12">
        <v>74.9944124702577</v>
      </c>
      <c r="H12" s="11">
        <v>83116.014999999999</v>
      </c>
      <c r="I12" s="11">
        <v>95277.35759</v>
      </c>
      <c r="J12" s="11">
        <v>73591.068660000004</v>
      </c>
      <c r="K12" s="12">
        <v>77.238780043291101</v>
      </c>
      <c r="L12" s="11">
        <v>15762</v>
      </c>
      <c r="M12" s="11">
        <v>5089.5354500000003</v>
      </c>
      <c r="N12" s="11">
        <v>1678.4930899999999</v>
      </c>
      <c r="O12" s="12">
        <v>32.9792985330321</v>
      </c>
    </row>
    <row r="13" spans="2:15" x14ac:dyDescent="0.2">
      <c r="B13" s="10" t="s">
        <v>25</v>
      </c>
      <c r="C13" s="10" t="s">
        <v>26</v>
      </c>
      <c r="D13" s="11">
        <v>106931.69100000001</v>
      </c>
      <c r="E13" s="11">
        <v>126124.68674999999</v>
      </c>
      <c r="F13" s="11">
        <v>99712.481029999995</v>
      </c>
      <c r="G13" s="12">
        <v>79.058655049543702</v>
      </c>
      <c r="H13" s="11">
        <v>104931.69100000001</v>
      </c>
      <c r="I13" s="11">
        <v>119165.55112</v>
      </c>
      <c r="J13" s="11">
        <v>92845.098400000003</v>
      </c>
      <c r="K13" s="12">
        <v>77.912700044079699</v>
      </c>
      <c r="L13" s="11">
        <v>2000</v>
      </c>
      <c r="M13" s="11">
        <v>6959.1356299999998</v>
      </c>
      <c r="N13" s="11">
        <v>6867.3826300000001</v>
      </c>
      <c r="O13" s="12">
        <v>98.681546029876699</v>
      </c>
    </row>
    <row r="14" spans="2:15" x14ac:dyDescent="0.2">
      <c r="B14" s="10" t="s">
        <v>27</v>
      </c>
      <c r="C14" s="10" t="s">
        <v>28</v>
      </c>
      <c r="D14" s="11">
        <v>99335.849000000002</v>
      </c>
      <c r="E14" s="11">
        <v>118914.73231000001</v>
      </c>
      <c r="F14" s="11">
        <v>90327.843120000005</v>
      </c>
      <c r="G14" s="12">
        <v>75.960178663585097</v>
      </c>
      <c r="H14" s="11">
        <v>97275.849000000002</v>
      </c>
      <c r="I14" s="11">
        <v>114778.92631</v>
      </c>
      <c r="J14" s="11">
        <v>86319.10759</v>
      </c>
      <c r="K14" s="12">
        <v>75.204665494836206</v>
      </c>
      <c r="L14" s="11">
        <v>2060</v>
      </c>
      <c r="M14" s="11">
        <v>4135.8059999999996</v>
      </c>
      <c r="N14" s="11">
        <v>4008.7355299999999</v>
      </c>
      <c r="O14" s="12">
        <v>96.927552452895497</v>
      </c>
    </row>
    <row r="15" spans="2:15" x14ac:dyDescent="0.2">
      <c r="B15" s="10" t="s">
        <v>29</v>
      </c>
      <c r="C15" s="10" t="s">
        <v>30</v>
      </c>
      <c r="D15" s="11">
        <v>96489.245009999999</v>
      </c>
      <c r="E15" s="11">
        <v>101227.38499000001</v>
      </c>
      <c r="F15" s="11">
        <v>80864.974489999993</v>
      </c>
      <c r="G15" s="12">
        <v>79.884484320116002</v>
      </c>
      <c r="H15" s="11">
        <v>84839.245009999999</v>
      </c>
      <c r="I15" s="11">
        <v>98161.884990000006</v>
      </c>
      <c r="J15" s="11">
        <v>78863.423490000001</v>
      </c>
      <c r="K15" s="12">
        <v>80.340168180382904</v>
      </c>
      <c r="L15" s="11">
        <v>11650</v>
      </c>
      <c r="M15" s="11">
        <v>3065.5</v>
      </c>
      <c r="N15" s="11">
        <v>2001.5509999999999</v>
      </c>
      <c r="O15" s="12">
        <v>65.292807046158899</v>
      </c>
    </row>
    <row r="16" spans="2:15" x14ac:dyDescent="0.2">
      <c r="B16" s="10" t="s">
        <v>31</v>
      </c>
      <c r="C16" s="10" t="s">
        <v>32</v>
      </c>
      <c r="D16" s="11">
        <v>157665.15</v>
      </c>
      <c r="E16" s="11">
        <v>159505.76024999999</v>
      </c>
      <c r="F16" s="11">
        <v>120679.87248999999</v>
      </c>
      <c r="G16" s="12">
        <v>75.658629695161807</v>
      </c>
      <c r="H16" s="11">
        <v>137165.15</v>
      </c>
      <c r="I16" s="11">
        <v>155360.76024999999</v>
      </c>
      <c r="J16" s="11">
        <v>116914.10163</v>
      </c>
      <c r="K16" s="12">
        <v>75.253301697202502</v>
      </c>
      <c r="L16" s="11">
        <v>20500</v>
      </c>
      <c r="M16" s="11">
        <v>4145</v>
      </c>
      <c r="N16" s="11">
        <v>3765.7708600000001</v>
      </c>
      <c r="O16" s="12">
        <v>90.8509254523522</v>
      </c>
    </row>
    <row r="17" spans="2:15" x14ac:dyDescent="0.2">
      <c r="B17" s="10" t="s">
        <v>33</v>
      </c>
      <c r="C17" s="10" t="s">
        <v>34</v>
      </c>
      <c r="D17" s="11">
        <v>120018.2026</v>
      </c>
      <c r="E17" s="11">
        <v>140213.80119999999</v>
      </c>
      <c r="F17" s="11">
        <v>111497.58734</v>
      </c>
      <c r="G17" s="12">
        <v>79.5196951981643</v>
      </c>
      <c r="H17" s="11">
        <v>114993.2026</v>
      </c>
      <c r="I17" s="11">
        <v>135560.80119999999</v>
      </c>
      <c r="J17" s="11">
        <v>107112.20534</v>
      </c>
      <c r="K17" s="12">
        <v>79.014143020571098</v>
      </c>
      <c r="L17" s="11">
        <v>5025</v>
      </c>
      <c r="M17" s="11">
        <v>4653</v>
      </c>
      <c r="N17" s="11">
        <v>4385.3819999999996</v>
      </c>
      <c r="O17" s="12">
        <v>94.248484848484907</v>
      </c>
    </row>
    <row r="18" spans="2:15" x14ac:dyDescent="0.2">
      <c r="B18" s="10" t="s">
        <v>35</v>
      </c>
      <c r="C18" s="10" t="s">
        <v>36</v>
      </c>
      <c r="D18" s="11">
        <v>106795.39</v>
      </c>
      <c r="E18" s="11">
        <v>128791.72271</v>
      </c>
      <c r="F18" s="11">
        <v>112764.90552</v>
      </c>
      <c r="G18" s="12">
        <v>87.5560192434979</v>
      </c>
      <c r="H18" s="11">
        <v>104295.39</v>
      </c>
      <c r="I18" s="11">
        <v>118778.98570999999</v>
      </c>
      <c r="J18" s="11">
        <v>102877.36791</v>
      </c>
      <c r="K18" s="12">
        <v>86.612431731969906</v>
      </c>
      <c r="L18" s="11">
        <v>2500</v>
      </c>
      <c r="M18" s="11">
        <v>10012.736999999999</v>
      </c>
      <c r="N18" s="11">
        <v>9887.5376099999994</v>
      </c>
      <c r="O18" s="12">
        <v>98.749598736089794</v>
      </c>
    </row>
    <row r="19" spans="2:15" ht="12" thickBot="1" x14ac:dyDescent="0.25">
      <c r="B19" s="13" t="s">
        <v>37</v>
      </c>
      <c r="C19" s="13" t="s">
        <v>38</v>
      </c>
      <c r="D19" s="14">
        <v>218773.26751000001</v>
      </c>
      <c r="E19" s="14">
        <v>254909.39245000001</v>
      </c>
      <c r="F19" s="14">
        <v>214884.0006</v>
      </c>
      <c r="G19" s="15">
        <v>84.298188675864196</v>
      </c>
      <c r="H19" s="14">
        <v>183573.26751000001</v>
      </c>
      <c r="I19" s="14">
        <v>226374.72545</v>
      </c>
      <c r="J19" s="14">
        <v>191461.54401000001</v>
      </c>
      <c r="K19" s="15">
        <v>84.577261719214604</v>
      </c>
      <c r="L19" s="14">
        <v>35200</v>
      </c>
      <c r="M19" s="14">
        <v>28534.667000000001</v>
      </c>
      <c r="N19" s="14">
        <v>23422.456590000002</v>
      </c>
      <c r="O19" s="15">
        <v>82.084212126954199</v>
      </c>
    </row>
    <row r="20" spans="2:15" ht="15" customHeight="1" thickBot="1" x14ac:dyDescent="0.25">
      <c r="B20" s="62" t="s">
        <v>39</v>
      </c>
      <c r="C20" s="62"/>
      <c r="D20" s="16">
        <f>SUM(D6:D19)</f>
        <v>1863315.0921199997</v>
      </c>
      <c r="E20" s="16">
        <f t="shared" ref="E20:N20" si="0">SUM(E6:E19)</f>
        <v>2117409.7290599998</v>
      </c>
      <c r="F20" s="16">
        <f t="shared" si="0"/>
        <v>1730126.4931899998</v>
      </c>
      <c r="G20" s="22">
        <f>F20/E20*100</f>
        <v>81.709575121205759</v>
      </c>
      <c r="H20" s="16">
        <f t="shared" si="0"/>
        <v>1743364.0921199997</v>
      </c>
      <c r="I20" s="16">
        <f t="shared" si="0"/>
        <v>2031817.0019799997</v>
      </c>
      <c r="J20" s="16">
        <f t="shared" si="0"/>
        <v>1657303.1276800002</v>
      </c>
      <c r="K20" s="22">
        <f>J20/I20*100</f>
        <v>81.567539107358741</v>
      </c>
      <c r="L20" s="16">
        <f t="shared" si="0"/>
        <v>119951</v>
      </c>
      <c r="M20" s="16">
        <f t="shared" si="0"/>
        <v>85592.727080000011</v>
      </c>
      <c r="N20" s="16">
        <f t="shared" si="0"/>
        <v>72823.365510000003</v>
      </c>
      <c r="O20" s="22">
        <f>N20/M20*100</f>
        <v>85.081253973757597</v>
      </c>
    </row>
  </sheetData>
  <mergeCells count="3">
    <mergeCell ref="B2:O2"/>
    <mergeCell ref="B3:O3"/>
    <mergeCell ref="B20:C20"/>
  </mergeCells>
  <pageMargins left="0.7" right="0.7" top="0.78740157499999996" bottom="0.78740157499999996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0"/>
  <sheetViews>
    <sheetView workbookViewId="0">
      <selection activeCell="I30" sqref="I30"/>
    </sheetView>
  </sheetViews>
  <sheetFormatPr defaultRowHeight="11.25" x14ac:dyDescent="0.2"/>
  <cols>
    <col min="1" max="1" width="2.83203125" customWidth="1"/>
    <col min="2" max="2" width="8" customWidth="1"/>
    <col min="3" max="3" width="21.5" customWidth="1"/>
    <col min="4" max="4" width="11.1640625" customWidth="1"/>
    <col min="5" max="6" width="12.5" customWidth="1"/>
    <col min="7" max="7" width="6.6640625" customWidth="1"/>
    <col min="8" max="8" width="12.6640625" customWidth="1"/>
    <col min="9" max="10" width="12.5" customWidth="1"/>
    <col min="11" max="11" width="6.6640625" customWidth="1"/>
    <col min="12" max="12" width="14" customWidth="1"/>
    <col min="13" max="14" width="12.5" customWidth="1"/>
    <col min="15" max="15" width="6.6640625" customWidth="1"/>
  </cols>
  <sheetData>
    <row r="1" spans="2:15" ht="9.75" customHeight="1" x14ac:dyDescent="0.2"/>
    <row r="2" spans="2:15" ht="25.5" customHeight="1" thickBot="1" x14ac:dyDescent="0.25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2:15" ht="13.5" thickBot="1" x14ac:dyDescent="0.25">
      <c r="B3" s="52" t="s">
        <v>63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</row>
    <row r="4" spans="2:15" ht="12" thickBot="1" x14ac:dyDescent="0.25">
      <c r="B4" s="1" t="s">
        <v>2</v>
      </c>
      <c r="C4" s="2" t="s">
        <v>2</v>
      </c>
      <c r="D4" s="3" t="s">
        <v>3</v>
      </c>
      <c r="E4" s="3" t="s">
        <v>2</v>
      </c>
      <c r="F4" s="3" t="s">
        <v>2</v>
      </c>
      <c r="G4" s="3" t="s">
        <v>2</v>
      </c>
      <c r="H4" s="3" t="s">
        <v>4</v>
      </c>
      <c r="I4" s="3" t="s">
        <v>2</v>
      </c>
      <c r="J4" s="3" t="s">
        <v>2</v>
      </c>
      <c r="K4" s="3" t="s">
        <v>2</v>
      </c>
      <c r="L4" s="3" t="s">
        <v>5</v>
      </c>
      <c r="M4" s="3" t="s">
        <v>2</v>
      </c>
      <c r="N4" s="3" t="s">
        <v>2</v>
      </c>
      <c r="O4" s="3" t="s">
        <v>2</v>
      </c>
    </row>
    <row r="5" spans="2:15" ht="45.75" thickBot="1" x14ac:dyDescent="0.25">
      <c r="B5" s="4" t="s">
        <v>6</v>
      </c>
      <c r="C5" s="5" t="s">
        <v>2</v>
      </c>
      <c r="D5" s="6" t="s">
        <v>7</v>
      </c>
      <c r="E5" s="6" t="s">
        <v>8</v>
      </c>
      <c r="F5" s="6" t="s">
        <v>9</v>
      </c>
      <c r="G5" s="3" t="s">
        <v>10</v>
      </c>
      <c r="H5" s="6" t="s">
        <v>7</v>
      </c>
      <c r="I5" s="6" t="s">
        <v>8</v>
      </c>
      <c r="J5" s="6" t="s">
        <v>9</v>
      </c>
      <c r="K5" s="3" t="s">
        <v>10</v>
      </c>
      <c r="L5" s="6" t="s">
        <v>7</v>
      </c>
      <c r="M5" s="6" t="s">
        <v>8</v>
      </c>
      <c r="N5" s="6" t="s">
        <v>9</v>
      </c>
      <c r="O5" s="3" t="s">
        <v>10</v>
      </c>
    </row>
    <row r="6" spans="2:15" x14ac:dyDescent="0.2">
      <c r="B6" s="7" t="s">
        <v>11</v>
      </c>
      <c r="C6" s="7" t="s">
        <v>12</v>
      </c>
      <c r="D6" s="8">
        <v>10180308.800000001</v>
      </c>
      <c r="E6" s="8">
        <v>9994682.0999999996</v>
      </c>
      <c r="F6" s="8">
        <v>7670372.6357199997</v>
      </c>
      <c r="G6" s="9">
        <v>76.744538335241302</v>
      </c>
      <c r="H6" s="8">
        <v>10180308.800000001</v>
      </c>
      <c r="I6" s="8">
        <v>9994682.0999999996</v>
      </c>
      <c r="J6" s="8">
        <v>7670372.6357199997</v>
      </c>
      <c r="K6" s="9">
        <v>76.744538335241302</v>
      </c>
      <c r="L6" s="8"/>
      <c r="M6" s="8"/>
      <c r="N6" s="8"/>
      <c r="O6" s="8"/>
    </row>
    <row r="7" spans="2:15" x14ac:dyDescent="0.2">
      <c r="B7" s="10" t="s">
        <v>13</v>
      </c>
      <c r="C7" s="10" t="s">
        <v>14</v>
      </c>
      <c r="D7" s="11">
        <v>8024019.3835199997</v>
      </c>
      <c r="E7" s="11">
        <v>8569746.8268999998</v>
      </c>
      <c r="F7" s="11">
        <v>7432356.5850200001</v>
      </c>
      <c r="G7" s="12">
        <v>86.727843134061004</v>
      </c>
      <c r="H7" s="11">
        <v>7297330.3835199997</v>
      </c>
      <c r="I7" s="11">
        <v>7768067.0904000001</v>
      </c>
      <c r="J7" s="11">
        <v>6716638.9501400003</v>
      </c>
      <c r="K7" s="12">
        <v>86.464739194137707</v>
      </c>
      <c r="L7" s="11">
        <v>726689</v>
      </c>
      <c r="M7" s="11">
        <v>801679.7365</v>
      </c>
      <c r="N7" s="11">
        <v>715717.63488000003</v>
      </c>
      <c r="O7" s="12">
        <v>89.277251537466</v>
      </c>
    </row>
    <row r="8" spans="2:15" x14ac:dyDescent="0.2">
      <c r="B8" s="10" t="s">
        <v>15</v>
      </c>
      <c r="C8" s="10" t="s">
        <v>16</v>
      </c>
      <c r="D8" s="11">
        <v>3842429.6359100002</v>
      </c>
      <c r="E8" s="11">
        <v>4023997.5604900001</v>
      </c>
      <c r="F8" s="11">
        <v>3601140.3179700002</v>
      </c>
      <c r="G8" s="12">
        <v>89.491612851064701</v>
      </c>
      <c r="H8" s="11">
        <v>3291861.0959100001</v>
      </c>
      <c r="I8" s="11">
        <v>3444076.2487300001</v>
      </c>
      <c r="J8" s="11">
        <v>3162126.9851500001</v>
      </c>
      <c r="K8" s="12">
        <v>91.813501118508398</v>
      </c>
      <c r="L8" s="11">
        <v>550568.54</v>
      </c>
      <c r="M8" s="11">
        <v>579921.31175999995</v>
      </c>
      <c r="N8" s="11">
        <v>439013.33282000001</v>
      </c>
      <c r="O8" s="12">
        <v>75.7022244082806</v>
      </c>
    </row>
    <row r="9" spans="2:15" x14ac:dyDescent="0.2">
      <c r="B9" s="10" t="s">
        <v>17</v>
      </c>
      <c r="C9" s="10" t="s">
        <v>18</v>
      </c>
      <c r="D9" s="11">
        <v>3756357.6448300001</v>
      </c>
      <c r="E9" s="11">
        <v>3951839.19074</v>
      </c>
      <c r="F9" s="11">
        <v>3611402.2561900001</v>
      </c>
      <c r="G9" s="12">
        <v>91.385354562308194</v>
      </c>
      <c r="H9" s="11">
        <v>3278260.6448300001</v>
      </c>
      <c r="I9" s="11">
        <v>3484409.2890099999</v>
      </c>
      <c r="J9" s="11">
        <v>3169437.3599</v>
      </c>
      <c r="K9" s="12">
        <v>90.960535833048198</v>
      </c>
      <c r="L9" s="11">
        <v>478097</v>
      </c>
      <c r="M9" s="11">
        <v>467429.90172999998</v>
      </c>
      <c r="N9" s="11">
        <v>441964.89629</v>
      </c>
      <c r="O9" s="12">
        <v>94.552123142796006</v>
      </c>
    </row>
    <row r="10" spans="2:15" x14ac:dyDescent="0.2">
      <c r="B10" s="10" t="s">
        <v>19</v>
      </c>
      <c r="C10" s="10" t="s">
        <v>20</v>
      </c>
      <c r="D10" s="11">
        <v>2246130.2275999999</v>
      </c>
      <c r="E10" s="11">
        <v>2167507.6868400001</v>
      </c>
      <c r="F10" s="11">
        <v>1802685.3591199999</v>
      </c>
      <c r="G10" s="12">
        <v>83.168579750142797</v>
      </c>
      <c r="H10" s="11">
        <v>1569929.1956</v>
      </c>
      <c r="I10" s="11">
        <v>1662050.5062599999</v>
      </c>
      <c r="J10" s="11">
        <v>1465819.8680799999</v>
      </c>
      <c r="K10" s="12">
        <v>88.193461182983896</v>
      </c>
      <c r="L10" s="11">
        <v>676201.03200000001</v>
      </c>
      <c r="M10" s="11">
        <v>505457.18057999999</v>
      </c>
      <c r="N10" s="11">
        <v>336865.49103999999</v>
      </c>
      <c r="O10" s="12">
        <v>66.645702936390194</v>
      </c>
    </row>
    <row r="11" spans="2:15" x14ac:dyDescent="0.2">
      <c r="B11" s="10" t="s">
        <v>21</v>
      </c>
      <c r="C11" s="10" t="s">
        <v>22</v>
      </c>
      <c r="D11" s="11">
        <v>5107349.8939399999</v>
      </c>
      <c r="E11" s="11">
        <v>5333988.8666700004</v>
      </c>
      <c r="F11" s="11">
        <v>4570069.7783300001</v>
      </c>
      <c r="G11" s="12">
        <v>85.678277412361496</v>
      </c>
      <c r="H11" s="11">
        <v>4345701.8939399999</v>
      </c>
      <c r="I11" s="11">
        <v>4576441.2806700002</v>
      </c>
      <c r="J11" s="11">
        <v>4020960.6546100001</v>
      </c>
      <c r="K11" s="12">
        <v>87.862170800568506</v>
      </c>
      <c r="L11" s="11">
        <v>761648</v>
      </c>
      <c r="M11" s="11">
        <v>757547.58600000001</v>
      </c>
      <c r="N11" s="11">
        <v>549109.12372000003</v>
      </c>
      <c r="O11" s="12">
        <v>72.4850997967539</v>
      </c>
    </row>
    <row r="12" spans="2:15" x14ac:dyDescent="0.2">
      <c r="B12" s="10" t="s">
        <v>23</v>
      </c>
      <c r="C12" s="10" t="s">
        <v>24</v>
      </c>
      <c r="D12" s="11">
        <v>2706975.2788200001</v>
      </c>
      <c r="E12" s="11">
        <v>2850893.4473100002</v>
      </c>
      <c r="F12" s="11">
        <v>2416140.0265799998</v>
      </c>
      <c r="G12" s="12">
        <v>84.7502746502077</v>
      </c>
      <c r="H12" s="11">
        <v>2210575.5288200001</v>
      </c>
      <c r="I12" s="11">
        <v>2290116.6071199998</v>
      </c>
      <c r="J12" s="11">
        <v>2061499.4326299999</v>
      </c>
      <c r="K12" s="12">
        <v>90.017225595446703</v>
      </c>
      <c r="L12" s="11">
        <v>496399.75</v>
      </c>
      <c r="M12" s="11">
        <v>560776.84019000002</v>
      </c>
      <c r="N12" s="11">
        <v>354640.59395000001</v>
      </c>
      <c r="O12" s="12">
        <v>63.240948722105301</v>
      </c>
    </row>
    <row r="13" spans="2:15" x14ac:dyDescent="0.2">
      <c r="B13" s="10" t="s">
        <v>25</v>
      </c>
      <c r="C13" s="10" t="s">
        <v>26</v>
      </c>
      <c r="D13" s="11">
        <v>3296339.5312700002</v>
      </c>
      <c r="E13" s="11">
        <v>3489988.5519099999</v>
      </c>
      <c r="F13" s="11">
        <v>3115293.64316</v>
      </c>
      <c r="G13" s="12">
        <v>89.263720978541997</v>
      </c>
      <c r="H13" s="11">
        <v>2793213.85127</v>
      </c>
      <c r="I13" s="11">
        <v>2972406.0377699998</v>
      </c>
      <c r="J13" s="11">
        <v>2637227.68835</v>
      </c>
      <c r="K13" s="12">
        <v>88.723668800260498</v>
      </c>
      <c r="L13" s="11">
        <v>503125.68</v>
      </c>
      <c r="M13" s="11">
        <v>517582.51413999998</v>
      </c>
      <c r="N13" s="11">
        <v>478065.95481000002</v>
      </c>
      <c r="O13" s="12">
        <v>92.365167243785393</v>
      </c>
    </row>
    <row r="14" spans="2:15" x14ac:dyDescent="0.2">
      <c r="B14" s="10" t="s">
        <v>27</v>
      </c>
      <c r="C14" s="10" t="s">
        <v>28</v>
      </c>
      <c r="D14" s="11">
        <v>3311428.8158</v>
      </c>
      <c r="E14" s="11">
        <v>3439462.4628599999</v>
      </c>
      <c r="F14" s="11">
        <v>2945459.9520100001</v>
      </c>
      <c r="G14" s="12">
        <v>85.637217554070205</v>
      </c>
      <c r="H14" s="11">
        <v>2695754.8958000001</v>
      </c>
      <c r="I14" s="11">
        <v>2814490.0857099998</v>
      </c>
      <c r="J14" s="11">
        <v>2535049.5023699999</v>
      </c>
      <c r="K14" s="12">
        <v>90.071360181412501</v>
      </c>
      <c r="L14" s="11">
        <v>615673.92000000004</v>
      </c>
      <c r="M14" s="11">
        <v>624972.37714999996</v>
      </c>
      <c r="N14" s="11">
        <v>410410.44964000001</v>
      </c>
      <c r="O14" s="12">
        <v>65.668574267482697</v>
      </c>
    </row>
    <row r="15" spans="2:15" x14ac:dyDescent="0.2">
      <c r="B15" s="10" t="s">
        <v>29</v>
      </c>
      <c r="C15" s="10" t="s">
        <v>30</v>
      </c>
      <c r="D15" s="28">
        <v>3137737.2088199998</v>
      </c>
      <c r="E15" s="28">
        <v>3328538.75129</v>
      </c>
      <c r="F15" s="28">
        <v>2966545.3472099998</v>
      </c>
      <c r="G15" s="29">
        <v>89.124554913482498</v>
      </c>
      <c r="H15" s="28">
        <v>2692478.2088199998</v>
      </c>
      <c r="I15" s="28">
        <v>2873207.7662900002</v>
      </c>
      <c r="J15" s="28">
        <v>2563619.3215800002</v>
      </c>
      <c r="K15" s="29">
        <v>89.224989284024105</v>
      </c>
      <c r="L15" s="28">
        <v>445259</v>
      </c>
      <c r="M15" s="28">
        <v>455330.98499999999</v>
      </c>
      <c r="N15" s="28">
        <v>402926.02562999999</v>
      </c>
      <c r="O15" s="29">
        <v>88.490798760378695</v>
      </c>
    </row>
    <row r="16" spans="2:15" x14ac:dyDescent="0.2">
      <c r="B16" s="10" t="s">
        <v>31</v>
      </c>
      <c r="C16" s="10" t="s">
        <v>32</v>
      </c>
      <c r="D16" s="28">
        <v>7118488.3399999999</v>
      </c>
      <c r="E16" s="28">
        <v>7402179.0593999997</v>
      </c>
      <c r="F16" s="28">
        <v>6612117.5162399998</v>
      </c>
      <c r="G16" s="29">
        <v>89.326635618781694</v>
      </c>
      <c r="H16" s="28">
        <v>6374542.3399999999</v>
      </c>
      <c r="I16" s="28">
        <v>6709689.5224000001</v>
      </c>
      <c r="J16" s="28">
        <v>5972413.9768599998</v>
      </c>
      <c r="K16" s="29">
        <v>89.011778517044107</v>
      </c>
      <c r="L16" s="28">
        <v>743946</v>
      </c>
      <c r="M16" s="28">
        <v>692489.53700000001</v>
      </c>
      <c r="N16" s="28">
        <v>639703.53937999997</v>
      </c>
      <c r="O16" s="29">
        <v>92.377358097180903</v>
      </c>
    </row>
    <row r="17" spans="2:15" x14ac:dyDescent="0.2">
      <c r="B17" s="10" t="s">
        <v>33</v>
      </c>
      <c r="C17" s="10" t="s">
        <v>34</v>
      </c>
      <c r="D17" s="28">
        <v>4283583.1338400003</v>
      </c>
      <c r="E17" s="28">
        <v>4490527.7750199996</v>
      </c>
      <c r="F17" s="28">
        <v>4010489.8043800001</v>
      </c>
      <c r="G17" s="29">
        <v>89.309987718807506</v>
      </c>
      <c r="H17" s="28">
        <v>3606234.1338399998</v>
      </c>
      <c r="I17" s="28">
        <v>3809133.2379999999</v>
      </c>
      <c r="J17" s="28">
        <v>3370740.9373400002</v>
      </c>
      <c r="K17" s="29">
        <v>88.491022149433107</v>
      </c>
      <c r="L17" s="28">
        <v>677349</v>
      </c>
      <c r="M17" s="28">
        <v>681394.53702000005</v>
      </c>
      <c r="N17" s="28">
        <v>639748.86704000004</v>
      </c>
      <c r="O17" s="29">
        <v>93.888170844143801</v>
      </c>
    </row>
    <row r="18" spans="2:15" x14ac:dyDescent="0.2">
      <c r="B18" s="10" t="s">
        <v>35</v>
      </c>
      <c r="C18" s="10" t="s">
        <v>36</v>
      </c>
      <c r="D18" s="28">
        <v>3431700.395</v>
      </c>
      <c r="E18" s="28">
        <v>3564890.5486099999</v>
      </c>
      <c r="F18" s="28">
        <v>3099193.73465</v>
      </c>
      <c r="G18" s="29">
        <v>86.936574696758001</v>
      </c>
      <c r="H18" s="28">
        <v>2918761.4389999998</v>
      </c>
      <c r="I18" s="28">
        <v>2996904.0736099998</v>
      </c>
      <c r="J18" s="28">
        <v>2669381.70169</v>
      </c>
      <c r="K18" s="29">
        <v>89.071309462185297</v>
      </c>
      <c r="L18" s="28">
        <v>512938.95600000001</v>
      </c>
      <c r="M18" s="28">
        <v>567986.47499999998</v>
      </c>
      <c r="N18" s="28">
        <v>429812.03295999998</v>
      </c>
      <c r="O18" s="29">
        <v>75.672934458518597</v>
      </c>
    </row>
    <row r="19" spans="2:15" ht="12" thickBot="1" x14ac:dyDescent="0.25">
      <c r="B19" s="13" t="s">
        <v>37</v>
      </c>
      <c r="C19" s="13" t="s">
        <v>38</v>
      </c>
      <c r="D19" s="30">
        <v>6921402.6271000002</v>
      </c>
      <c r="E19" s="30">
        <v>7049462.7917400002</v>
      </c>
      <c r="F19" s="30">
        <v>6365820.1297000004</v>
      </c>
      <c r="G19" s="31">
        <v>90.302201994157102</v>
      </c>
      <c r="H19" s="30">
        <v>6244963.6271000002</v>
      </c>
      <c r="I19" s="30">
        <v>6413158.5887399996</v>
      </c>
      <c r="J19" s="30">
        <v>5783597.4167499999</v>
      </c>
      <c r="K19" s="31">
        <v>90.183290132644402</v>
      </c>
      <c r="L19" s="30">
        <v>676439</v>
      </c>
      <c r="M19" s="30">
        <v>636304.20299999998</v>
      </c>
      <c r="N19" s="30">
        <v>582222.71294999996</v>
      </c>
      <c r="O19" s="31">
        <v>91.500686339172304</v>
      </c>
    </row>
    <row r="20" spans="2:15" ht="15" customHeight="1" thickBot="1" x14ac:dyDescent="0.25">
      <c r="B20" s="62" t="s">
        <v>39</v>
      </c>
      <c r="C20" s="62"/>
      <c r="D20" s="16">
        <f>SUM(D6:D19)</f>
        <v>67364250.916450009</v>
      </c>
      <c r="E20" s="16">
        <f t="shared" ref="E20:N20" si="0">SUM(E6:E19)</f>
        <v>69657705.619780004</v>
      </c>
      <c r="F20" s="16">
        <f t="shared" si="0"/>
        <v>60219087.086279996</v>
      </c>
      <c r="G20" s="22">
        <f>F20/E20*100</f>
        <v>86.45000082974336</v>
      </c>
      <c r="H20" s="16">
        <f t="shared" si="0"/>
        <v>59499916.03845001</v>
      </c>
      <c r="I20" s="16">
        <f t="shared" si="0"/>
        <v>61808832.434709996</v>
      </c>
      <c r="J20" s="16">
        <f t="shared" si="0"/>
        <v>53798886.431170009</v>
      </c>
      <c r="K20" s="22">
        <f>J20/I20*100</f>
        <v>87.040774452419782</v>
      </c>
      <c r="L20" s="16">
        <f t="shared" si="0"/>
        <v>7864334.8780000005</v>
      </c>
      <c r="M20" s="16">
        <f t="shared" si="0"/>
        <v>7848873.1850699987</v>
      </c>
      <c r="N20" s="16">
        <f t="shared" si="0"/>
        <v>6420200.6551099988</v>
      </c>
      <c r="O20" s="22">
        <f>N20/M20*100</f>
        <v>81.797737123876615</v>
      </c>
    </row>
  </sheetData>
  <mergeCells count="3">
    <mergeCell ref="B2:O2"/>
    <mergeCell ref="B3:O3"/>
    <mergeCell ref="B20:C20"/>
  </mergeCells>
  <pageMargins left="0.7" right="0.7" top="0.78740157499999996" bottom="0.78740157499999996" header="0.3" footer="0.3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0"/>
  <sheetViews>
    <sheetView workbookViewId="0">
      <selection activeCell="I30" sqref="I30"/>
    </sheetView>
  </sheetViews>
  <sheetFormatPr defaultRowHeight="11.25" x14ac:dyDescent="0.2"/>
  <cols>
    <col min="1" max="1" width="2.83203125" customWidth="1"/>
    <col min="2" max="2" width="8" customWidth="1"/>
    <col min="3" max="3" width="21.5" customWidth="1"/>
    <col min="4" max="4" width="11.1640625" customWidth="1"/>
    <col min="5" max="6" width="12.5" customWidth="1"/>
    <col min="7" max="7" width="6.6640625" customWidth="1"/>
    <col min="8" max="8" width="12.6640625" customWidth="1"/>
    <col min="9" max="10" width="12.5" customWidth="1"/>
    <col min="11" max="11" width="6.6640625" customWidth="1"/>
    <col min="12" max="12" width="14" customWidth="1"/>
    <col min="13" max="14" width="12.5" customWidth="1"/>
    <col min="15" max="15" width="6.6640625" customWidth="1"/>
  </cols>
  <sheetData>
    <row r="1" spans="2:15" ht="9.75" customHeight="1" x14ac:dyDescent="0.2"/>
    <row r="2" spans="2:15" ht="25.5" customHeight="1" thickBot="1" x14ac:dyDescent="0.25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2:15" ht="13.5" thickBot="1" x14ac:dyDescent="0.25">
      <c r="B3" s="52" t="s">
        <v>64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</row>
    <row r="4" spans="2:15" ht="12" thickBot="1" x14ac:dyDescent="0.25">
      <c r="B4" s="1" t="s">
        <v>2</v>
      </c>
      <c r="C4" s="2" t="s">
        <v>2</v>
      </c>
      <c r="D4" s="3" t="s">
        <v>3</v>
      </c>
      <c r="E4" s="3" t="s">
        <v>2</v>
      </c>
      <c r="F4" s="3" t="s">
        <v>2</v>
      </c>
      <c r="G4" s="3" t="s">
        <v>2</v>
      </c>
      <c r="H4" s="3" t="s">
        <v>4</v>
      </c>
      <c r="I4" s="3" t="s">
        <v>2</v>
      </c>
      <c r="J4" s="3" t="s">
        <v>2</v>
      </c>
      <c r="K4" s="3" t="s">
        <v>2</v>
      </c>
      <c r="L4" s="3" t="s">
        <v>5</v>
      </c>
      <c r="M4" s="3" t="s">
        <v>2</v>
      </c>
      <c r="N4" s="3" t="s">
        <v>2</v>
      </c>
      <c r="O4" s="3" t="s">
        <v>2</v>
      </c>
    </row>
    <row r="5" spans="2:15" ht="45.75" thickBot="1" x14ac:dyDescent="0.25">
      <c r="B5" s="4" t="s">
        <v>6</v>
      </c>
      <c r="C5" s="5" t="s">
        <v>2</v>
      </c>
      <c r="D5" s="6" t="s">
        <v>7</v>
      </c>
      <c r="E5" s="6" t="s">
        <v>8</v>
      </c>
      <c r="F5" s="6" t="s">
        <v>9</v>
      </c>
      <c r="G5" s="3" t="s">
        <v>10</v>
      </c>
      <c r="H5" s="6" t="s">
        <v>7</v>
      </c>
      <c r="I5" s="6" t="s">
        <v>8</v>
      </c>
      <c r="J5" s="6" t="s">
        <v>9</v>
      </c>
      <c r="K5" s="3" t="s">
        <v>10</v>
      </c>
      <c r="L5" s="6" t="s">
        <v>7</v>
      </c>
      <c r="M5" s="6" t="s">
        <v>8</v>
      </c>
      <c r="N5" s="6" t="s">
        <v>9</v>
      </c>
      <c r="O5" s="3" t="s">
        <v>10</v>
      </c>
    </row>
    <row r="6" spans="2:15" x14ac:dyDescent="0.2">
      <c r="B6" s="7" t="s">
        <v>11</v>
      </c>
      <c r="C6" s="7" t="s">
        <v>12</v>
      </c>
      <c r="D6" s="8">
        <v>67115.100000000006</v>
      </c>
      <c r="E6" s="8">
        <v>64990.8</v>
      </c>
      <c r="F6" s="8">
        <v>38891.280769999998</v>
      </c>
      <c r="G6" s="9">
        <v>59.841209478880103</v>
      </c>
      <c r="H6" s="8">
        <v>67115.100000000006</v>
      </c>
      <c r="I6" s="8">
        <v>64990.8</v>
      </c>
      <c r="J6" s="8">
        <v>38891.280769999998</v>
      </c>
      <c r="K6" s="9">
        <v>59.841209478880103</v>
      </c>
      <c r="L6" s="8"/>
      <c r="M6" s="8"/>
      <c r="N6" s="8"/>
      <c r="O6" s="8"/>
    </row>
    <row r="7" spans="2:15" x14ac:dyDescent="0.2">
      <c r="B7" s="10" t="s">
        <v>13</v>
      </c>
      <c r="C7" s="10" t="s">
        <v>14</v>
      </c>
      <c r="D7" s="11">
        <v>11898</v>
      </c>
      <c r="E7" s="11">
        <v>7976.1791999999996</v>
      </c>
      <c r="F7" s="11">
        <v>2940.6036300000001</v>
      </c>
      <c r="G7" s="12">
        <v>36.867321511532701</v>
      </c>
      <c r="H7" s="11">
        <v>4908</v>
      </c>
      <c r="I7" s="11">
        <v>686.17920000000004</v>
      </c>
      <c r="J7" s="11">
        <v>92.803359999999998</v>
      </c>
      <c r="K7" s="12">
        <v>13.524653618180199</v>
      </c>
      <c r="L7" s="11">
        <v>6990</v>
      </c>
      <c r="M7" s="11">
        <v>7290</v>
      </c>
      <c r="N7" s="11">
        <v>2847.8002700000002</v>
      </c>
      <c r="O7" s="12">
        <v>39.064475582990397</v>
      </c>
    </row>
    <row r="8" spans="2:15" x14ac:dyDescent="0.2">
      <c r="B8" s="10" t="s">
        <v>15</v>
      </c>
      <c r="C8" s="10" t="s">
        <v>16</v>
      </c>
      <c r="D8" s="11">
        <v>1415.7180000000001</v>
      </c>
      <c r="E8" s="11">
        <v>1402.6324</v>
      </c>
      <c r="F8" s="11">
        <v>840.40719000000001</v>
      </c>
      <c r="G8" s="12">
        <v>59.916425002017597</v>
      </c>
      <c r="H8" s="11">
        <v>615.71799999999996</v>
      </c>
      <c r="I8" s="11">
        <v>291.61399999999998</v>
      </c>
      <c r="J8" s="11">
        <v>111.92789999999999</v>
      </c>
      <c r="K8" s="12">
        <v>38.382210730623399</v>
      </c>
      <c r="L8" s="11">
        <v>800</v>
      </c>
      <c r="M8" s="11">
        <v>1111.0183999999999</v>
      </c>
      <c r="N8" s="11">
        <v>728.47928999999999</v>
      </c>
      <c r="O8" s="12">
        <v>65.568607144580099</v>
      </c>
    </row>
    <row r="9" spans="2:15" x14ac:dyDescent="0.2">
      <c r="B9" s="10" t="s">
        <v>17</v>
      </c>
      <c r="C9" s="10" t="s">
        <v>18</v>
      </c>
      <c r="D9" s="11">
        <v>34770</v>
      </c>
      <c r="E9" s="11">
        <v>34364.256000000001</v>
      </c>
      <c r="F9" s="11">
        <v>31887.380229999999</v>
      </c>
      <c r="G9" s="12">
        <v>92.792290425260504</v>
      </c>
      <c r="H9" s="11">
        <v>461</v>
      </c>
      <c r="I9" s="11">
        <v>591</v>
      </c>
      <c r="J9" s="11">
        <v>357.51616000000001</v>
      </c>
      <c r="K9" s="12">
        <v>60.493428087986501</v>
      </c>
      <c r="L9" s="11">
        <v>34309</v>
      </c>
      <c r="M9" s="11">
        <v>33773.256000000001</v>
      </c>
      <c r="N9" s="11">
        <v>31529.86407</v>
      </c>
      <c r="O9" s="12">
        <v>93.357489932270695</v>
      </c>
    </row>
    <row r="10" spans="2:15" x14ac:dyDescent="0.2">
      <c r="B10" s="10" t="s">
        <v>19</v>
      </c>
      <c r="C10" s="10" t="s">
        <v>20</v>
      </c>
      <c r="D10" s="11">
        <v>800</v>
      </c>
      <c r="E10" s="11">
        <v>7578.7775899999997</v>
      </c>
      <c r="F10" s="11">
        <v>7244.1695900000004</v>
      </c>
      <c r="G10" s="12">
        <v>95.584934430039098</v>
      </c>
      <c r="H10" s="11">
        <v>600</v>
      </c>
      <c r="I10" s="11">
        <v>450</v>
      </c>
      <c r="J10" s="11">
        <v>315.392</v>
      </c>
      <c r="K10" s="12">
        <v>70.087111111111099</v>
      </c>
      <c r="L10" s="11">
        <v>200</v>
      </c>
      <c r="M10" s="11">
        <v>7128.7775899999997</v>
      </c>
      <c r="N10" s="11">
        <v>6928.7775899999997</v>
      </c>
      <c r="O10" s="12">
        <v>97.194469914722106</v>
      </c>
    </row>
    <row r="11" spans="2:15" x14ac:dyDescent="0.2">
      <c r="B11" s="10" t="s">
        <v>21</v>
      </c>
      <c r="C11" s="10" t="s">
        <v>22</v>
      </c>
      <c r="D11" s="11">
        <v>1035.951</v>
      </c>
      <c r="E11" s="11">
        <v>1071.4670000000001</v>
      </c>
      <c r="F11" s="11">
        <v>871.46579999999994</v>
      </c>
      <c r="G11" s="12">
        <v>81.333890824449099</v>
      </c>
      <c r="H11" s="11">
        <v>1035.951</v>
      </c>
      <c r="I11" s="11">
        <v>568.24300000000005</v>
      </c>
      <c r="J11" s="11">
        <v>368.24180000000001</v>
      </c>
      <c r="K11" s="12">
        <v>64.803578750640099</v>
      </c>
      <c r="L11" s="21">
        <v>0</v>
      </c>
      <c r="M11" s="11">
        <v>503.22399999999999</v>
      </c>
      <c r="N11" s="11">
        <v>503.22399999999999</v>
      </c>
      <c r="O11" s="12">
        <v>100</v>
      </c>
    </row>
    <row r="12" spans="2:15" x14ac:dyDescent="0.2">
      <c r="B12" s="10" t="s">
        <v>23</v>
      </c>
      <c r="C12" s="10" t="s">
        <v>24</v>
      </c>
      <c r="D12" s="11">
        <v>1742.8050000000001</v>
      </c>
      <c r="E12" s="11">
        <v>1300.338</v>
      </c>
      <c r="F12" s="11">
        <v>979.83711000000005</v>
      </c>
      <c r="G12" s="12">
        <v>75.352493736244</v>
      </c>
      <c r="H12" s="11">
        <v>1742.8050000000001</v>
      </c>
      <c r="I12" s="11">
        <v>1300.338</v>
      </c>
      <c r="J12" s="11">
        <v>979.83711000000005</v>
      </c>
      <c r="K12" s="12">
        <v>75.352493736244</v>
      </c>
      <c r="L12" s="11"/>
      <c r="M12" s="11"/>
      <c r="N12" s="11"/>
      <c r="O12" s="11"/>
    </row>
    <row r="13" spans="2:15" x14ac:dyDescent="0.2">
      <c r="B13" s="10" t="s">
        <v>25</v>
      </c>
      <c r="C13" s="10" t="s">
        <v>26</v>
      </c>
      <c r="D13" s="11">
        <v>481</v>
      </c>
      <c r="E13" s="11">
        <v>392</v>
      </c>
      <c r="F13" s="11">
        <v>53.009770000000003</v>
      </c>
      <c r="G13" s="12">
        <v>13.522900510204099</v>
      </c>
      <c r="H13" s="11">
        <v>481</v>
      </c>
      <c r="I13" s="11">
        <v>392</v>
      </c>
      <c r="J13" s="11">
        <v>53.009770000000003</v>
      </c>
      <c r="K13" s="12">
        <v>13.522900510204099</v>
      </c>
      <c r="L13" s="11"/>
      <c r="M13" s="11"/>
      <c r="N13" s="11"/>
      <c r="O13" s="11"/>
    </row>
    <row r="14" spans="2:15" x14ac:dyDescent="0.2">
      <c r="B14" s="10" t="s">
        <v>27</v>
      </c>
      <c r="C14" s="10" t="s">
        <v>28</v>
      </c>
      <c r="D14" s="11">
        <v>1470</v>
      </c>
      <c r="E14" s="11">
        <v>1665</v>
      </c>
      <c r="F14" s="11">
        <v>1598.3761199999999</v>
      </c>
      <c r="G14" s="12">
        <v>95.998565765765804</v>
      </c>
      <c r="H14" s="11">
        <v>470</v>
      </c>
      <c r="I14" s="11">
        <v>165</v>
      </c>
      <c r="J14" s="11">
        <v>98.37612</v>
      </c>
      <c r="K14" s="12">
        <v>59.621890909090901</v>
      </c>
      <c r="L14" s="11">
        <v>1000</v>
      </c>
      <c r="M14" s="11">
        <v>1500</v>
      </c>
      <c r="N14" s="11">
        <v>1500</v>
      </c>
      <c r="O14" s="12">
        <v>100</v>
      </c>
    </row>
    <row r="15" spans="2:15" x14ac:dyDescent="0.2">
      <c r="B15" s="10" t="s">
        <v>29</v>
      </c>
      <c r="C15" s="10" t="s">
        <v>30</v>
      </c>
      <c r="D15" s="11">
        <v>12209.5</v>
      </c>
      <c r="E15" s="11">
        <v>10702.860420000001</v>
      </c>
      <c r="F15" s="11">
        <v>7379.8830200000002</v>
      </c>
      <c r="G15" s="12">
        <v>68.952436361867498</v>
      </c>
      <c r="H15" s="11">
        <v>1783.5</v>
      </c>
      <c r="I15" s="11">
        <v>1655.9404199999999</v>
      </c>
      <c r="J15" s="11">
        <v>846.59483</v>
      </c>
      <c r="K15" s="12">
        <v>51.124715586083703</v>
      </c>
      <c r="L15" s="11">
        <v>10426</v>
      </c>
      <c r="M15" s="11">
        <v>9046.92</v>
      </c>
      <c r="N15" s="11">
        <v>6533.2881900000002</v>
      </c>
      <c r="O15" s="12">
        <v>72.215606969001598</v>
      </c>
    </row>
    <row r="16" spans="2:15" x14ac:dyDescent="0.2">
      <c r="B16" s="10" t="s">
        <v>31</v>
      </c>
      <c r="C16" s="10" t="s">
        <v>32</v>
      </c>
      <c r="D16" s="11">
        <v>59642</v>
      </c>
      <c r="E16" s="11">
        <v>75418.399999999994</v>
      </c>
      <c r="F16" s="11">
        <v>60537.108440000004</v>
      </c>
      <c r="G16" s="12">
        <v>80.268354194732296</v>
      </c>
      <c r="H16" s="11">
        <v>19097</v>
      </c>
      <c r="I16" s="11">
        <v>18703.400000000001</v>
      </c>
      <c r="J16" s="11">
        <v>8875.7679200000002</v>
      </c>
      <c r="K16" s="12">
        <v>47.455371322861097</v>
      </c>
      <c r="L16" s="11">
        <v>40545</v>
      </c>
      <c r="M16" s="11">
        <v>56715</v>
      </c>
      <c r="N16" s="11">
        <v>51661.340519999998</v>
      </c>
      <c r="O16" s="12">
        <v>91.0893776249669</v>
      </c>
    </row>
    <row r="17" spans="2:15" x14ac:dyDescent="0.2">
      <c r="B17" s="10" t="s">
        <v>33</v>
      </c>
      <c r="C17" s="10" t="s">
        <v>34</v>
      </c>
      <c r="D17" s="11">
        <v>945</v>
      </c>
      <c r="E17" s="11">
        <v>1245</v>
      </c>
      <c r="F17" s="11">
        <v>201.75299999999999</v>
      </c>
      <c r="G17" s="12">
        <v>16.205060240963899</v>
      </c>
      <c r="H17" s="11">
        <v>945</v>
      </c>
      <c r="I17" s="11">
        <v>745</v>
      </c>
      <c r="J17" s="11">
        <v>102.706</v>
      </c>
      <c r="K17" s="12">
        <v>13.7860402684564</v>
      </c>
      <c r="L17" s="21">
        <v>0</v>
      </c>
      <c r="M17" s="11">
        <v>500</v>
      </c>
      <c r="N17" s="11">
        <v>99.046999999999997</v>
      </c>
      <c r="O17" s="12">
        <v>19.8094</v>
      </c>
    </row>
    <row r="18" spans="2:15" x14ac:dyDescent="0.2">
      <c r="B18" s="10" t="s">
        <v>35</v>
      </c>
      <c r="C18" s="10" t="s">
        <v>36</v>
      </c>
      <c r="D18" s="11">
        <v>1210</v>
      </c>
      <c r="E18" s="11">
        <v>860</v>
      </c>
      <c r="F18" s="11">
        <v>600</v>
      </c>
      <c r="G18" s="12">
        <v>69.767441860465098</v>
      </c>
      <c r="H18" s="11">
        <v>110</v>
      </c>
      <c r="I18" s="11">
        <v>160</v>
      </c>
      <c r="J18" s="11">
        <v>50</v>
      </c>
      <c r="K18" s="12">
        <v>31.25</v>
      </c>
      <c r="L18" s="11">
        <v>1100</v>
      </c>
      <c r="M18" s="11">
        <v>700</v>
      </c>
      <c r="N18" s="11">
        <v>550</v>
      </c>
      <c r="O18" s="12">
        <v>78.571428571428598</v>
      </c>
    </row>
    <row r="19" spans="2:15" ht="12" thickBot="1" x14ac:dyDescent="0.25">
      <c r="B19" s="13" t="s">
        <v>37</v>
      </c>
      <c r="C19" s="13" t="s">
        <v>38</v>
      </c>
      <c r="D19" s="14">
        <v>21935.4</v>
      </c>
      <c r="E19" s="14">
        <v>16826.112000000001</v>
      </c>
      <c r="F19" s="14">
        <v>13908.144969999999</v>
      </c>
      <c r="G19" s="15">
        <v>82.658102893882997</v>
      </c>
      <c r="H19" s="14">
        <v>17650.400000000001</v>
      </c>
      <c r="I19" s="14">
        <v>15575.482</v>
      </c>
      <c r="J19" s="14">
        <v>12797.42756</v>
      </c>
      <c r="K19" s="15">
        <v>82.163926355537498</v>
      </c>
      <c r="L19" s="14">
        <v>4285</v>
      </c>
      <c r="M19" s="14">
        <v>1250.6300000000001</v>
      </c>
      <c r="N19" s="14">
        <v>1110.71741</v>
      </c>
      <c r="O19" s="15">
        <v>88.812631233858099</v>
      </c>
    </row>
    <row r="20" spans="2:15" ht="15" customHeight="1" thickBot="1" x14ac:dyDescent="0.25">
      <c r="B20" s="62" t="s">
        <v>39</v>
      </c>
      <c r="C20" s="62"/>
      <c r="D20" s="16">
        <f>SUM(D6:D19)</f>
        <v>216670.47399999999</v>
      </c>
      <c r="E20" s="16">
        <f t="shared" ref="E20:N20" si="0">SUM(E6:E19)</f>
        <v>225793.82261</v>
      </c>
      <c r="F20" s="16">
        <f t="shared" si="0"/>
        <v>167933.41963999998</v>
      </c>
      <c r="G20" s="22">
        <f>F20/E20*100</f>
        <v>74.37467407160257</v>
      </c>
      <c r="H20" s="16">
        <f t="shared" si="0"/>
        <v>117015.47399999999</v>
      </c>
      <c r="I20" s="16">
        <f t="shared" si="0"/>
        <v>106274.99662000001</v>
      </c>
      <c r="J20" s="16">
        <f t="shared" si="0"/>
        <v>63940.881299999994</v>
      </c>
      <c r="K20" s="22">
        <f>J20/I20*100</f>
        <v>60.165498314367284</v>
      </c>
      <c r="L20" s="16">
        <f t="shared" si="0"/>
        <v>99655</v>
      </c>
      <c r="M20" s="16">
        <f t="shared" si="0"/>
        <v>119518.82599000001</v>
      </c>
      <c r="N20" s="16">
        <f t="shared" si="0"/>
        <v>103992.53834</v>
      </c>
      <c r="O20" s="22">
        <f>N20/M20*100</f>
        <v>87.009337214123008</v>
      </c>
    </row>
  </sheetData>
  <mergeCells count="3">
    <mergeCell ref="B2:O2"/>
    <mergeCell ref="B3:O3"/>
    <mergeCell ref="B20:C20"/>
  </mergeCells>
  <pageMargins left="0.7" right="0.7" top="0.78740157499999996" bottom="0.78740157499999996" header="0.3" footer="0.3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0"/>
  <sheetViews>
    <sheetView workbookViewId="0">
      <selection activeCell="I30" sqref="I30"/>
    </sheetView>
  </sheetViews>
  <sheetFormatPr defaultRowHeight="11.25" x14ac:dyDescent="0.2"/>
  <cols>
    <col min="1" max="1" width="2.83203125" customWidth="1"/>
    <col min="2" max="2" width="8" customWidth="1"/>
    <col min="3" max="3" width="21.5" customWidth="1"/>
    <col min="4" max="4" width="11.1640625" customWidth="1"/>
    <col min="5" max="6" width="12.5" customWidth="1"/>
    <col min="7" max="7" width="6.6640625" customWidth="1"/>
    <col min="8" max="8" width="12.6640625" customWidth="1"/>
    <col min="9" max="10" width="12.5" customWidth="1"/>
    <col min="11" max="11" width="6.6640625" customWidth="1"/>
    <col min="12" max="12" width="14" customWidth="1"/>
    <col min="13" max="14" width="12.5" customWidth="1"/>
    <col min="15" max="15" width="6.6640625" customWidth="1"/>
  </cols>
  <sheetData>
    <row r="1" spans="2:15" ht="9.75" customHeight="1" x14ac:dyDescent="0.2"/>
    <row r="2" spans="2:15" ht="25.5" customHeight="1" thickBot="1" x14ac:dyDescent="0.25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2:15" ht="13.5" thickBot="1" x14ac:dyDescent="0.25">
      <c r="B3" s="52" t="s">
        <v>65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</row>
    <row r="4" spans="2:15" ht="12" thickBot="1" x14ac:dyDescent="0.25">
      <c r="B4" s="1" t="s">
        <v>2</v>
      </c>
      <c r="C4" s="2" t="s">
        <v>2</v>
      </c>
      <c r="D4" s="3" t="s">
        <v>3</v>
      </c>
      <c r="E4" s="3" t="s">
        <v>2</v>
      </c>
      <c r="F4" s="3" t="s">
        <v>2</v>
      </c>
      <c r="G4" s="3" t="s">
        <v>2</v>
      </c>
      <c r="H4" s="3" t="s">
        <v>4</v>
      </c>
      <c r="I4" s="3" t="s">
        <v>2</v>
      </c>
      <c r="J4" s="3" t="s">
        <v>2</v>
      </c>
      <c r="K4" s="3" t="s">
        <v>2</v>
      </c>
      <c r="L4" s="3" t="s">
        <v>5</v>
      </c>
      <c r="M4" s="3" t="s">
        <v>2</v>
      </c>
      <c r="N4" s="3" t="s">
        <v>2</v>
      </c>
      <c r="O4" s="3" t="s">
        <v>2</v>
      </c>
    </row>
    <row r="5" spans="2:15" ht="45.75" thickBot="1" x14ac:dyDescent="0.25">
      <c r="B5" s="4" t="s">
        <v>6</v>
      </c>
      <c r="C5" s="5" t="s">
        <v>2</v>
      </c>
      <c r="D5" s="6" t="s">
        <v>7</v>
      </c>
      <c r="E5" s="6" t="s">
        <v>8</v>
      </c>
      <c r="F5" s="6" t="s">
        <v>9</v>
      </c>
      <c r="G5" s="3" t="s">
        <v>10</v>
      </c>
      <c r="H5" s="6" t="s">
        <v>7</v>
      </c>
      <c r="I5" s="6" t="s">
        <v>8</v>
      </c>
      <c r="J5" s="6" t="s">
        <v>9</v>
      </c>
      <c r="K5" s="3" t="s">
        <v>10</v>
      </c>
      <c r="L5" s="6" t="s">
        <v>7</v>
      </c>
      <c r="M5" s="6" t="s">
        <v>8</v>
      </c>
      <c r="N5" s="6" t="s">
        <v>9</v>
      </c>
      <c r="O5" s="3" t="s">
        <v>10</v>
      </c>
    </row>
    <row r="6" spans="2:15" x14ac:dyDescent="0.2">
      <c r="B6" s="7" t="s">
        <v>11</v>
      </c>
      <c r="C6" s="7" t="s">
        <v>12</v>
      </c>
      <c r="D6" s="8">
        <v>1269663.1000000001</v>
      </c>
      <c r="E6" s="8">
        <v>1460954.4</v>
      </c>
      <c r="F6" s="8">
        <v>897284.40304999996</v>
      </c>
      <c r="G6" s="9">
        <v>61.417687167375</v>
      </c>
      <c r="H6" s="8">
        <v>1269663.1000000001</v>
      </c>
      <c r="I6" s="8">
        <v>1460954.4</v>
      </c>
      <c r="J6" s="8">
        <v>897284.40304999996</v>
      </c>
      <c r="K6" s="9">
        <v>61.417687167375</v>
      </c>
      <c r="L6" s="8"/>
      <c r="M6" s="8"/>
      <c r="N6" s="8"/>
      <c r="O6" s="8"/>
    </row>
    <row r="7" spans="2:15" x14ac:dyDescent="0.2">
      <c r="B7" s="10" t="s">
        <v>13</v>
      </c>
      <c r="C7" s="10" t="s">
        <v>14</v>
      </c>
      <c r="D7" s="11">
        <v>924184.46001000004</v>
      </c>
      <c r="E7" s="11">
        <v>1165861.3086000001</v>
      </c>
      <c r="F7" s="11">
        <v>901042.81396000006</v>
      </c>
      <c r="G7" s="12">
        <v>77.285591975086504</v>
      </c>
      <c r="H7" s="11">
        <v>825784.46001000004</v>
      </c>
      <c r="I7" s="11">
        <v>1077728.69652</v>
      </c>
      <c r="J7" s="11">
        <v>836739.64330999996</v>
      </c>
      <c r="K7" s="12">
        <v>77.639172642599505</v>
      </c>
      <c r="L7" s="11">
        <v>98400</v>
      </c>
      <c r="M7" s="11">
        <v>88132.612080000006</v>
      </c>
      <c r="N7" s="11">
        <v>64303.17065</v>
      </c>
      <c r="O7" s="12">
        <v>72.961834594929002</v>
      </c>
    </row>
    <row r="8" spans="2:15" x14ac:dyDescent="0.2">
      <c r="B8" s="10" t="s">
        <v>15</v>
      </c>
      <c r="C8" s="10" t="s">
        <v>16</v>
      </c>
      <c r="D8" s="11">
        <v>847525.66908000002</v>
      </c>
      <c r="E8" s="11">
        <v>972645.03844999999</v>
      </c>
      <c r="F8" s="11">
        <v>774163.18123999995</v>
      </c>
      <c r="G8" s="12">
        <v>79.593597935142</v>
      </c>
      <c r="H8" s="11">
        <v>787264.95907999994</v>
      </c>
      <c r="I8" s="11">
        <v>905921.64844999998</v>
      </c>
      <c r="J8" s="11">
        <v>718629.36465999996</v>
      </c>
      <c r="K8" s="12">
        <v>79.325774573281194</v>
      </c>
      <c r="L8" s="11">
        <v>60260.71</v>
      </c>
      <c r="M8" s="11">
        <v>66723.39</v>
      </c>
      <c r="N8" s="11">
        <v>55533.816579999999</v>
      </c>
      <c r="O8" s="12">
        <v>83.229908702180794</v>
      </c>
    </row>
    <row r="9" spans="2:15" x14ac:dyDescent="0.2">
      <c r="B9" s="10" t="s">
        <v>17</v>
      </c>
      <c r="C9" s="10" t="s">
        <v>18</v>
      </c>
      <c r="D9" s="11">
        <v>742726.21115999995</v>
      </c>
      <c r="E9" s="11">
        <v>793503.79295999999</v>
      </c>
      <c r="F9" s="11">
        <v>646223.53121000004</v>
      </c>
      <c r="G9" s="12">
        <v>81.439249181077997</v>
      </c>
      <c r="H9" s="11">
        <v>706026.21115999995</v>
      </c>
      <c r="I9" s="11">
        <v>743889.02295999997</v>
      </c>
      <c r="J9" s="11">
        <v>619919.58050000004</v>
      </c>
      <c r="K9" s="12">
        <v>83.334954726618406</v>
      </c>
      <c r="L9" s="11">
        <v>36700</v>
      </c>
      <c r="M9" s="11">
        <v>49614.77</v>
      </c>
      <c r="N9" s="11">
        <v>26303.950710000001</v>
      </c>
      <c r="O9" s="12">
        <v>53.016371354739697</v>
      </c>
    </row>
    <row r="10" spans="2:15" x14ac:dyDescent="0.2">
      <c r="B10" s="10" t="s">
        <v>19</v>
      </c>
      <c r="C10" s="10" t="s">
        <v>20</v>
      </c>
      <c r="D10" s="11">
        <v>228273.158</v>
      </c>
      <c r="E10" s="11">
        <v>306952.69033999997</v>
      </c>
      <c r="F10" s="11">
        <v>255952.09659999999</v>
      </c>
      <c r="G10" s="12">
        <v>83.384868305435404</v>
      </c>
      <c r="H10" s="11">
        <v>222823.158</v>
      </c>
      <c r="I10" s="11">
        <v>271003.84534</v>
      </c>
      <c r="J10" s="11">
        <v>237088.40598000001</v>
      </c>
      <c r="K10" s="12">
        <v>87.485255304237498</v>
      </c>
      <c r="L10" s="11">
        <v>5450</v>
      </c>
      <c r="M10" s="11">
        <v>35948.845000000001</v>
      </c>
      <c r="N10" s="11">
        <v>18863.690620000001</v>
      </c>
      <c r="O10" s="12">
        <v>52.4737042873005</v>
      </c>
    </row>
    <row r="11" spans="2:15" x14ac:dyDescent="0.2">
      <c r="B11" s="10" t="s">
        <v>21</v>
      </c>
      <c r="C11" s="10" t="s">
        <v>22</v>
      </c>
      <c r="D11" s="11">
        <v>411160.58199999999</v>
      </c>
      <c r="E11" s="11">
        <v>667541.20484000002</v>
      </c>
      <c r="F11" s="11">
        <v>579500.50376999995</v>
      </c>
      <c r="G11" s="12">
        <v>86.811196008327002</v>
      </c>
      <c r="H11" s="11">
        <v>365376.58199999999</v>
      </c>
      <c r="I11" s="11">
        <v>569038.10583999997</v>
      </c>
      <c r="J11" s="11">
        <v>484986.86125999998</v>
      </c>
      <c r="K11" s="12">
        <v>85.229241466012994</v>
      </c>
      <c r="L11" s="11">
        <v>45784</v>
      </c>
      <c r="M11" s="11">
        <v>98503.099000000002</v>
      </c>
      <c r="N11" s="11">
        <v>94513.642510000005</v>
      </c>
      <c r="O11" s="12">
        <v>95.949917788880896</v>
      </c>
    </row>
    <row r="12" spans="2:15" x14ac:dyDescent="0.2">
      <c r="B12" s="10" t="s">
        <v>23</v>
      </c>
      <c r="C12" s="10" t="s">
        <v>24</v>
      </c>
      <c r="D12" s="11">
        <v>503377.11073999997</v>
      </c>
      <c r="E12" s="11">
        <v>492674.47966000001</v>
      </c>
      <c r="F12" s="11">
        <v>444084.32870000001</v>
      </c>
      <c r="G12" s="12">
        <v>90.137473531502494</v>
      </c>
      <c r="H12" s="11">
        <v>481468.64074</v>
      </c>
      <c r="I12" s="11">
        <v>453368.87265999999</v>
      </c>
      <c r="J12" s="11">
        <v>416629.61258000002</v>
      </c>
      <c r="K12" s="12">
        <v>91.896386740350295</v>
      </c>
      <c r="L12" s="11">
        <v>21908.47</v>
      </c>
      <c r="M12" s="11">
        <v>39305.607000000004</v>
      </c>
      <c r="N12" s="11">
        <v>27454.716120000001</v>
      </c>
      <c r="O12" s="12">
        <v>69.849363018360194</v>
      </c>
    </row>
    <row r="13" spans="2:15" x14ac:dyDescent="0.2">
      <c r="B13" s="10" t="s">
        <v>25</v>
      </c>
      <c r="C13" s="10" t="s">
        <v>26</v>
      </c>
      <c r="D13" s="11">
        <v>560120.02868999995</v>
      </c>
      <c r="E13" s="11">
        <v>668588.76544999995</v>
      </c>
      <c r="F13" s="11">
        <v>508475.91282999999</v>
      </c>
      <c r="G13" s="12">
        <v>76.052117401010406</v>
      </c>
      <c r="H13" s="11">
        <v>494987.02869000001</v>
      </c>
      <c r="I13" s="11">
        <v>573359.82559000002</v>
      </c>
      <c r="J13" s="11">
        <v>449437.77402000001</v>
      </c>
      <c r="K13" s="12">
        <v>78.386687375160705</v>
      </c>
      <c r="L13" s="11">
        <v>65133</v>
      </c>
      <c r="M13" s="11">
        <v>95228.939859999999</v>
      </c>
      <c r="N13" s="11">
        <v>59038.138809999997</v>
      </c>
      <c r="O13" s="12">
        <v>61.996005517644498</v>
      </c>
    </row>
    <row r="14" spans="2:15" x14ac:dyDescent="0.2">
      <c r="B14" s="10" t="s">
        <v>27</v>
      </c>
      <c r="C14" s="10" t="s">
        <v>28</v>
      </c>
      <c r="D14" s="11">
        <v>391123.36499999999</v>
      </c>
      <c r="E14" s="11">
        <v>619498.85253999999</v>
      </c>
      <c r="F14" s="11">
        <v>558329.60251999996</v>
      </c>
      <c r="G14" s="12">
        <v>90.126010763506599</v>
      </c>
      <c r="H14" s="11">
        <v>371223.36499999999</v>
      </c>
      <c r="I14" s="11">
        <v>558415.37653999997</v>
      </c>
      <c r="J14" s="11">
        <v>500198.28951999999</v>
      </c>
      <c r="K14" s="12">
        <v>89.574590982662599</v>
      </c>
      <c r="L14" s="11">
        <v>19900</v>
      </c>
      <c r="M14" s="11">
        <v>61083.476000000002</v>
      </c>
      <c r="N14" s="11">
        <v>58131.313000000002</v>
      </c>
      <c r="O14" s="12">
        <v>95.167002283890994</v>
      </c>
    </row>
    <row r="15" spans="2:15" x14ac:dyDescent="0.2">
      <c r="B15" s="10" t="s">
        <v>29</v>
      </c>
      <c r="C15" s="10" t="s">
        <v>30</v>
      </c>
      <c r="D15" s="28">
        <v>501319.26714000001</v>
      </c>
      <c r="E15" s="28">
        <v>707139.08693999995</v>
      </c>
      <c r="F15" s="28">
        <v>528314.90304</v>
      </c>
      <c r="G15" s="29">
        <v>74.711596742046197</v>
      </c>
      <c r="H15" s="28">
        <v>418319.26714000001</v>
      </c>
      <c r="I15" s="28">
        <v>619937.66694000002</v>
      </c>
      <c r="J15" s="28">
        <v>448473.14747999999</v>
      </c>
      <c r="K15" s="29">
        <v>72.341651652440206</v>
      </c>
      <c r="L15" s="28">
        <v>83000</v>
      </c>
      <c r="M15" s="28">
        <v>87201.42</v>
      </c>
      <c r="N15" s="28">
        <v>79841.755560000005</v>
      </c>
      <c r="O15" s="29">
        <v>91.560155281874998</v>
      </c>
    </row>
    <row r="16" spans="2:15" x14ac:dyDescent="0.2">
      <c r="B16" s="10" t="s">
        <v>31</v>
      </c>
      <c r="C16" s="10" t="s">
        <v>32</v>
      </c>
      <c r="D16" s="28">
        <v>1139343.1499999999</v>
      </c>
      <c r="E16" s="28">
        <v>625519.96065999998</v>
      </c>
      <c r="F16" s="28">
        <v>331794.76951999997</v>
      </c>
      <c r="G16" s="29">
        <v>53.043034657106098</v>
      </c>
      <c r="H16" s="28">
        <v>1033343.15</v>
      </c>
      <c r="I16" s="28">
        <v>1085200.63466</v>
      </c>
      <c r="J16" s="28">
        <v>808466.78428000002</v>
      </c>
      <c r="K16" s="29">
        <v>74.499291509656899</v>
      </c>
      <c r="L16" s="28">
        <v>106000</v>
      </c>
      <c r="M16" s="28">
        <v>-459680.674</v>
      </c>
      <c r="N16" s="28">
        <v>-476672.01475999999</v>
      </c>
      <c r="O16" s="29">
        <v>103.69633567845</v>
      </c>
    </row>
    <row r="17" spans="2:15" x14ac:dyDescent="0.2">
      <c r="B17" s="10" t="s">
        <v>33</v>
      </c>
      <c r="C17" s="10" t="s">
        <v>34</v>
      </c>
      <c r="D17" s="28">
        <v>444877.80173000001</v>
      </c>
      <c r="E17" s="28">
        <v>583339.70197000005</v>
      </c>
      <c r="F17" s="28">
        <v>423826.6287</v>
      </c>
      <c r="G17" s="29">
        <v>72.655200266447196</v>
      </c>
      <c r="H17" s="28">
        <v>444877.80173000001</v>
      </c>
      <c r="I17" s="28">
        <v>583339.70197000005</v>
      </c>
      <c r="J17" s="28">
        <v>423826.6287</v>
      </c>
      <c r="K17" s="29">
        <v>72.655200266447196</v>
      </c>
      <c r="L17" s="28"/>
      <c r="M17" s="28"/>
      <c r="N17" s="28"/>
      <c r="O17" s="28"/>
    </row>
    <row r="18" spans="2:15" x14ac:dyDescent="0.2">
      <c r="B18" s="10" t="s">
        <v>35</v>
      </c>
      <c r="C18" s="10" t="s">
        <v>36</v>
      </c>
      <c r="D18" s="28">
        <v>454651.60597999999</v>
      </c>
      <c r="E18" s="28">
        <v>561134.26194999996</v>
      </c>
      <c r="F18" s="28">
        <v>433408.19287999999</v>
      </c>
      <c r="G18" s="29">
        <v>77.237877326160998</v>
      </c>
      <c r="H18" s="28">
        <v>386847.60597999999</v>
      </c>
      <c r="I18" s="28">
        <v>467826.95795000001</v>
      </c>
      <c r="J18" s="28">
        <v>347297.60619000002</v>
      </c>
      <c r="K18" s="29">
        <v>74.236338947170793</v>
      </c>
      <c r="L18" s="28">
        <v>67804</v>
      </c>
      <c r="M18" s="28">
        <v>93307.304000000004</v>
      </c>
      <c r="N18" s="28">
        <v>86110.586689999996</v>
      </c>
      <c r="O18" s="29">
        <v>92.287080430488103</v>
      </c>
    </row>
    <row r="19" spans="2:15" ht="12" thickBot="1" x14ac:dyDescent="0.25">
      <c r="B19" s="13" t="s">
        <v>37</v>
      </c>
      <c r="C19" s="13" t="s">
        <v>38</v>
      </c>
      <c r="D19" s="30">
        <v>808231.34667</v>
      </c>
      <c r="E19" s="30">
        <v>1080729.1995399999</v>
      </c>
      <c r="F19" s="30">
        <v>533321.23062000005</v>
      </c>
      <c r="G19" s="31">
        <v>49.348276223775798</v>
      </c>
      <c r="H19" s="30">
        <v>664231.34667</v>
      </c>
      <c r="I19" s="30">
        <v>941726.17954000004</v>
      </c>
      <c r="J19" s="30">
        <v>439826.80809000001</v>
      </c>
      <c r="K19" s="31">
        <v>46.704319965368299</v>
      </c>
      <c r="L19" s="30">
        <v>144000</v>
      </c>
      <c r="M19" s="30">
        <v>139003.01999999999</v>
      </c>
      <c r="N19" s="30">
        <v>93494.422529999996</v>
      </c>
      <c r="O19" s="31">
        <v>67.2607131341463</v>
      </c>
    </row>
    <row r="20" spans="2:15" ht="15" customHeight="1" thickBot="1" x14ac:dyDescent="0.25">
      <c r="B20" s="62" t="s">
        <v>39</v>
      </c>
      <c r="C20" s="62"/>
      <c r="D20" s="16">
        <f>SUM(D6:D19)</f>
        <v>9226576.8562000021</v>
      </c>
      <c r="E20" s="16">
        <f t="shared" ref="E20:N20" si="0">SUM(E6:E19)</f>
        <v>10706082.743899999</v>
      </c>
      <c r="F20" s="16">
        <f t="shared" si="0"/>
        <v>7815722.0986400004</v>
      </c>
      <c r="G20" s="22">
        <f>F20/E20*100</f>
        <v>73.002631173322115</v>
      </c>
      <c r="H20" s="16">
        <f t="shared" si="0"/>
        <v>8472236.6762000006</v>
      </c>
      <c r="I20" s="16">
        <f t="shared" si="0"/>
        <v>10311710.93496</v>
      </c>
      <c r="J20" s="16">
        <f t="shared" si="0"/>
        <v>7628804.909620001</v>
      </c>
      <c r="K20" s="22">
        <f>J20/I20*100</f>
        <v>73.981950791074937</v>
      </c>
      <c r="L20" s="16">
        <f t="shared" si="0"/>
        <v>754340.17999999993</v>
      </c>
      <c r="M20" s="16">
        <f t="shared" si="0"/>
        <v>394371.80894000002</v>
      </c>
      <c r="N20" s="16">
        <f t="shared" si="0"/>
        <v>186917.18902000005</v>
      </c>
      <c r="O20" s="22">
        <f>N20/M20*100</f>
        <v>47.396184205559621</v>
      </c>
    </row>
  </sheetData>
  <mergeCells count="3">
    <mergeCell ref="B2:O2"/>
    <mergeCell ref="B3:O3"/>
    <mergeCell ref="B20:C20"/>
  </mergeCells>
  <pageMargins left="0.7" right="0.7" top="0.78740157499999996" bottom="0.78740157499999996" header="0.3" footer="0.3"/>
  <pageSetup paperSize="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0"/>
  <sheetViews>
    <sheetView workbookViewId="0">
      <selection activeCell="I30" sqref="I30"/>
    </sheetView>
  </sheetViews>
  <sheetFormatPr defaultRowHeight="11.25" x14ac:dyDescent="0.2"/>
  <cols>
    <col min="1" max="1" width="2.83203125" customWidth="1"/>
    <col min="2" max="2" width="8" customWidth="1"/>
    <col min="3" max="3" width="21.5" customWidth="1"/>
    <col min="4" max="4" width="11.1640625" customWidth="1"/>
    <col min="5" max="6" width="12.5" customWidth="1"/>
    <col min="7" max="7" width="6.6640625" customWidth="1"/>
    <col min="8" max="8" width="12.6640625" customWidth="1"/>
    <col min="9" max="10" width="12.5" customWidth="1"/>
    <col min="11" max="11" width="6.6640625" customWidth="1"/>
    <col min="12" max="12" width="14" customWidth="1"/>
    <col min="13" max="14" width="12.5" customWidth="1"/>
    <col min="15" max="15" width="6.6640625" customWidth="1"/>
  </cols>
  <sheetData>
    <row r="1" spans="2:15" ht="9.75" customHeight="1" x14ac:dyDescent="0.2"/>
    <row r="2" spans="2:15" ht="25.5" customHeight="1" thickBot="1" x14ac:dyDescent="0.25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2:15" ht="13.5" thickBot="1" x14ac:dyDescent="0.25">
      <c r="B3" s="52" t="s">
        <v>66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</row>
    <row r="4" spans="2:15" ht="12" thickBot="1" x14ac:dyDescent="0.25">
      <c r="B4" s="1" t="s">
        <v>2</v>
      </c>
      <c r="C4" s="2" t="s">
        <v>2</v>
      </c>
      <c r="D4" s="3" t="s">
        <v>3</v>
      </c>
      <c r="E4" s="3" t="s">
        <v>2</v>
      </c>
      <c r="F4" s="3" t="s">
        <v>2</v>
      </c>
      <c r="G4" s="3" t="s">
        <v>2</v>
      </c>
      <c r="H4" s="3" t="s">
        <v>4</v>
      </c>
      <c r="I4" s="3" t="s">
        <v>2</v>
      </c>
      <c r="J4" s="3" t="s">
        <v>2</v>
      </c>
      <c r="K4" s="3" t="s">
        <v>2</v>
      </c>
      <c r="L4" s="3" t="s">
        <v>5</v>
      </c>
      <c r="M4" s="3" t="s">
        <v>2</v>
      </c>
      <c r="N4" s="3" t="s">
        <v>2</v>
      </c>
      <c r="O4" s="3" t="s">
        <v>2</v>
      </c>
    </row>
    <row r="5" spans="2:15" ht="45.75" thickBot="1" x14ac:dyDescent="0.25">
      <c r="B5" s="4" t="s">
        <v>6</v>
      </c>
      <c r="C5" s="5" t="s">
        <v>2</v>
      </c>
      <c r="D5" s="6" t="s">
        <v>7</v>
      </c>
      <c r="E5" s="6" t="s">
        <v>8</v>
      </c>
      <c r="F5" s="6" t="s">
        <v>9</v>
      </c>
      <c r="G5" s="3" t="s">
        <v>10</v>
      </c>
      <c r="H5" s="6" t="s">
        <v>7</v>
      </c>
      <c r="I5" s="6" t="s">
        <v>8</v>
      </c>
      <c r="J5" s="6" t="s">
        <v>9</v>
      </c>
      <c r="K5" s="3" t="s">
        <v>10</v>
      </c>
      <c r="L5" s="6" t="s">
        <v>7</v>
      </c>
      <c r="M5" s="6" t="s">
        <v>8</v>
      </c>
      <c r="N5" s="6" t="s">
        <v>9</v>
      </c>
      <c r="O5" s="3" t="s">
        <v>10</v>
      </c>
    </row>
    <row r="6" spans="2:15" x14ac:dyDescent="0.2">
      <c r="B6" s="7" t="s">
        <v>11</v>
      </c>
      <c r="C6" s="7" t="s">
        <v>12</v>
      </c>
      <c r="D6" s="8">
        <v>1481748.8</v>
      </c>
      <c r="E6" s="8">
        <v>1005186.1</v>
      </c>
      <c r="F6" s="8">
        <v>189578.53142000001</v>
      </c>
      <c r="G6" s="9">
        <v>18.860043072621099</v>
      </c>
      <c r="H6" s="8">
        <v>1481748.8</v>
      </c>
      <c r="I6" s="8">
        <v>1005186.1</v>
      </c>
      <c r="J6" s="8">
        <v>189578.53142000001</v>
      </c>
      <c r="K6" s="9">
        <v>18.860043072621099</v>
      </c>
      <c r="L6" s="8"/>
      <c r="M6" s="8"/>
      <c r="N6" s="8"/>
      <c r="O6" s="8"/>
    </row>
    <row r="7" spans="2:15" x14ac:dyDescent="0.2">
      <c r="B7" s="10" t="s">
        <v>13</v>
      </c>
      <c r="C7" s="10" t="s">
        <v>14</v>
      </c>
      <c r="D7" s="11">
        <v>1258582.52743</v>
      </c>
      <c r="E7" s="11">
        <v>1082858.95872</v>
      </c>
      <c r="F7" s="11">
        <v>185768.62981000001</v>
      </c>
      <c r="G7" s="12">
        <v>17.155385594222601</v>
      </c>
      <c r="H7" s="11">
        <v>344006.62742999999</v>
      </c>
      <c r="I7" s="11">
        <v>465194.09850999998</v>
      </c>
      <c r="J7" s="11">
        <v>75788.118300000002</v>
      </c>
      <c r="K7" s="12">
        <v>16.291719637619401</v>
      </c>
      <c r="L7" s="11">
        <v>914575.9</v>
      </c>
      <c r="M7" s="11">
        <v>617664.86020999996</v>
      </c>
      <c r="N7" s="11">
        <v>109980.51151</v>
      </c>
      <c r="O7" s="12">
        <v>17.805855342427598</v>
      </c>
    </row>
    <row r="8" spans="2:15" x14ac:dyDescent="0.2">
      <c r="B8" s="10" t="s">
        <v>15</v>
      </c>
      <c r="C8" s="10" t="s">
        <v>16</v>
      </c>
      <c r="D8" s="11">
        <v>105781.42105999999</v>
      </c>
      <c r="E8" s="11">
        <v>177085.41099</v>
      </c>
      <c r="F8" s="11">
        <v>104809.38224000001</v>
      </c>
      <c r="G8" s="12">
        <v>59.185780270695801</v>
      </c>
      <c r="H8" s="11">
        <v>105779.42105999999</v>
      </c>
      <c r="I8" s="11">
        <v>145615.90470000001</v>
      </c>
      <c r="J8" s="11">
        <v>74264.599499999997</v>
      </c>
      <c r="K8" s="12">
        <v>51.000335198961302</v>
      </c>
      <c r="L8" s="11">
        <v>2</v>
      </c>
      <c r="M8" s="11">
        <v>31469.506290000001</v>
      </c>
      <c r="N8" s="11">
        <v>30544.782739999999</v>
      </c>
      <c r="O8" s="12">
        <v>97.061525079299201</v>
      </c>
    </row>
    <row r="9" spans="2:15" x14ac:dyDescent="0.2">
      <c r="B9" s="10" t="s">
        <v>17</v>
      </c>
      <c r="C9" s="10" t="s">
        <v>18</v>
      </c>
      <c r="D9" s="11">
        <v>210214.27789999999</v>
      </c>
      <c r="E9" s="11">
        <v>97510.225120000003</v>
      </c>
      <c r="F9" s="11">
        <v>39496.879180000004</v>
      </c>
      <c r="G9" s="12">
        <v>40.505371750904601</v>
      </c>
      <c r="H9" s="11">
        <v>116159.2779</v>
      </c>
      <c r="I9" s="11">
        <v>84845.973889999994</v>
      </c>
      <c r="J9" s="11">
        <v>28288.456150000002</v>
      </c>
      <c r="K9" s="12">
        <v>33.3409528502496</v>
      </c>
      <c r="L9" s="11">
        <v>94055</v>
      </c>
      <c r="M9" s="11">
        <v>12664.25123</v>
      </c>
      <c r="N9" s="11">
        <v>11208.42303</v>
      </c>
      <c r="O9" s="12">
        <v>88.504427355710305</v>
      </c>
    </row>
    <row r="10" spans="2:15" x14ac:dyDescent="0.2">
      <c r="B10" s="10" t="s">
        <v>19</v>
      </c>
      <c r="C10" s="10" t="s">
        <v>20</v>
      </c>
      <c r="D10" s="11">
        <v>106304.92018</v>
      </c>
      <c r="E10" s="11">
        <v>296057.78327000001</v>
      </c>
      <c r="F10" s="11">
        <v>43686.324009999997</v>
      </c>
      <c r="G10" s="12">
        <v>14.7560126700533</v>
      </c>
      <c r="H10" s="11">
        <v>106204.92018</v>
      </c>
      <c r="I10" s="11">
        <v>269743.16363000002</v>
      </c>
      <c r="J10" s="11">
        <v>25137.778460000001</v>
      </c>
      <c r="K10" s="12">
        <v>9.3191531239252701</v>
      </c>
      <c r="L10" s="11">
        <v>100</v>
      </c>
      <c r="M10" s="11">
        <v>26314.619640000001</v>
      </c>
      <c r="N10" s="11">
        <v>18548.545549999999</v>
      </c>
      <c r="O10" s="12">
        <v>70.487606523504397</v>
      </c>
    </row>
    <row r="11" spans="2:15" x14ac:dyDescent="0.2">
      <c r="B11" s="10" t="s">
        <v>21</v>
      </c>
      <c r="C11" s="10" t="s">
        <v>22</v>
      </c>
      <c r="D11" s="11">
        <v>193133.88774999999</v>
      </c>
      <c r="E11" s="11">
        <v>272038.65717000002</v>
      </c>
      <c r="F11" s="11">
        <v>79716.801059999998</v>
      </c>
      <c r="G11" s="12">
        <v>29.303482780458001</v>
      </c>
      <c r="H11" s="11">
        <v>193133.88774999999</v>
      </c>
      <c r="I11" s="11">
        <v>251674.60617000001</v>
      </c>
      <c r="J11" s="11">
        <v>59352.768360000002</v>
      </c>
      <c r="K11" s="12">
        <v>23.583137473912899</v>
      </c>
      <c r="L11" s="21">
        <v>0</v>
      </c>
      <c r="M11" s="11">
        <v>20364.050999999999</v>
      </c>
      <c r="N11" s="11">
        <v>20364.0327</v>
      </c>
      <c r="O11" s="12">
        <v>99.999910135758398</v>
      </c>
    </row>
    <row r="12" spans="2:15" x14ac:dyDescent="0.2">
      <c r="B12" s="10" t="s">
        <v>23</v>
      </c>
      <c r="C12" s="10" t="s">
        <v>24</v>
      </c>
      <c r="D12" s="11">
        <v>197690.79095</v>
      </c>
      <c r="E12" s="11">
        <v>472009.66850999999</v>
      </c>
      <c r="F12" s="11">
        <v>100609.52838</v>
      </c>
      <c r="G12" s="12">
        <v>21.315141424453401</v>
      </c>
      <c r="H12" s="11">
        <v>180868.79095</v>
      </c>
      <c r="I12" s="11">
        <v>411811.02289999998</v>
      </c>
      <c r="J12" s="11">
        <v>70011.643500000006</v>
      </c>
      <c r="K12" s="12">
        <v>17.0009153730207</v>
      </c>
      <c r="L12" s="11">
        <v>16822</v>
      </c>
      <c r="M12" s="11">
        <v>60198.64561</v>
      </c>
      <c r="N12" s="11">
        <v>30597.884880000001</v>
      </c>
      <c r="O12" s="12">
        <v>50.8281948371895</v>
      </c>
    </row>
    <row r="13" spans="2:15" x14ac:dyDescent="0.2">
      <c r="B13" s="10" t="s">
        <v>25</v>
      </c>
      <c r="C13" s="10" t="s">
        <v>26</v>
      </c>
      <c r="D13" s="11">
        <v>618440.27654999995</v>
      </c>
      <c r="E13" s="11">
        <v>437715.18111</v>
      </c>
      <c r="F13" s="11">
        <v>112396.65588999999</v>
      </c>
      <c r="G13" s="12">
        <v>25.678034653715599</v>
      </c>
      <c r="H13" s="11">
        <v>113843.27655</v>
      </c>
      <c r="I13" s="11">
        <v>170338.13714000001</v>
      </c>
      <c r="J13" s="11">
        <v>31415.527320000001</v>
      </c>
      <c r="K13" s="12">
        <v>18.443037975799701</v>
      </c>
      <c r="L13" s="11">
        <v>504597</v>
      </c>
      <c r="M13" s="11">
        <v>267377.04397</v>
      </c>
      <c r="N13" s="11">
        <v>80981.128570000001</v>
      </c>
      <c r="O13" s="12">
        <v>30.287240582660601</v>
      </c>
    </row>
    <row r="14" spans="2:15" x14ac:dyDescent="0.2">
      <c r="B14" s="10" t="s">
        <v>27</v>
      </c>
      <c r="C14" s="10" t="s">
        <v>28</v>
      </c>
      <c r="D14" s="11">
        <v>115033.68412999999</v>
      </c>
      <c r="E14" s="11">
        <v>170411.24952000001</v>
      </c>
      <c r="F14" s="11">
        <v>43604.23719</v>
      </c>
      <c r="G14" s="12">
        <v>25.5876518204172</v>
      </c>
      <c r="H14" s="11">
        <v>115033.68412999999</v>
      </c>
      <c r="I14" s="11">
        <v>138147.20967000001</v>
      </c>
      <c r="J14" s="11">
        <v>18589.489689999999</v>
      </c>
      <c r="K14" s="12">
        <v>13.456290383574</v>
      </c>
      <c r="L14" s="21">
        <v>0</v>
      </c>
      <c r="M14" s="11">
        <v>32264.039850000001</v>
      </c>
      <c r="N14" s="11">
        <v>25014.747500000001</v>
      </c>
      <c r="O14" s="12">
        <v>77.531355702190496</v>
      </c>
    </row>
    <row r="15" spans="2:15" x14ac:dyDescent="0.2">
      <c r="B15" s="10" t="s">
        <v>29</v>
      </c>
      <c r="C15" s="10" t="s">
        <v>30</v>
      </c>
      <c r="D15" s="28">
        <v>419814.85628000001</v>
      </c>
      <c r="E15" s="28">
        <v>364100.67012999998</v>
      </c>
      <c r="F15" s="28">
        <v>39968.198770000003</v>
      </c>
      <c r="G15" s="29">
        <v>10.9772384532359</v>
      </c>
      <c r="H15" s="28">
        <v>182259.85628000001</v>
      </c>
      <c r="I15" s="28">
        <v>300598.15771</v>
      </c>
      <c r="J15" s="28">
        <v>18251.348030000001</v>
      </c>
      <c r="K15" s="29">
        <v>6.0716766094115098</v>
      </c>
      <c r="L15" s="28">
        <v>237555</v>
      </c>
      <c r="M15" s="28">
        <v>63502.512419999999</v>
      </c>
      <c r="N15" s="28">
        <v>21716.850740000002</v>
      </c>
      <c r="O15" s="29">
        <v>34.1984118618279</v>
      </c>
    </row>
    <row r="16" spans="2:15" x14ac:dyDescent="0.2">
      <c r="B16" s="10" t="s">
        <v>31</v>
      </c>
      <c r="C16" s="10" t="s">
        <v>32</v>
      </c>
      <c r="D16" s="28">
        <v>972241.24899999995</v>
      </c>
      <c r="E16" s="28">
        <v>1021364.6117</v>
      </c>
      <c r="F16" s="28">
        <v>162062.03201</v>
      </c>
      <c r="G16" s="29">
        <v>15.867206495460801</v>
      </c>
      <c r="H16" s="28">
        <v>759141.24899999995</v>
      </c>
      <c r="I16" s="28">
        <v>901163.28370000003</v>
      </c>
      <c r="J16" s="28">
        <v>96328.550940000001</v>
      </c>
      <c r="K16" s="29">
        <v>10.6893559338651</v>
      </c>
      <c r="L16" s="28">
        <v>213100</v>
      </c>
      <c r="M16" s="28">
        <v>120201.32799999999</v>
      </c>
      <c r="N16" s="28">
        <v>65733.481069999994</v>
      </c>
      <c r="O16" s="29">
        <v>54.686152111397597</v>
      </c>
    </row>
    <row r="17" spans="2:15" x14ac:dyDescent="0.2">
      <c r="B17" s="10" t="s">
        <v>33</v>
      </c>
      <c r="C17" s="10" t="s">
        <v>34</v>
      </c>
      <c r="D17" s="28">
        <v>669560.89408999996</v>
      </c>
      <c r="E17" s="28">
        <v>964565.01807999995</v>
      </c>
      <c r="F17" s="28">
        <v>155225.69396999999</v>
      </c>
      <c r="G17" s="29">
        <v>16.0928181159817</v>
      </c>
      <c r="H17" s="28">
        <v>453298.89409000002</v>
      </c>
      <c r="I17" s="28">
        <v>829760.18154000002</v>
      </c>
      <c r="J17" s="28">
        <v>90555.460590000002</v>
      </c>
      <c r="K17" s="29">
        <v>10.913449765923099</v>
      </c>
      <c r="L17" s="28">
        <v>216262</v>
      </c>
      <c r="M17" s="28">
        <v>134804.83653999999</v>
      </c>
      <c r="N17" s="28">
        <v>64670.233379999998</v>
      </c>
      <c r="O17" s="29">
        <v>47.973229329060999</v>
      </c>
    </row>
    <row r="18" spans="2:15" x14ac:dyDescent="0.2">
      <c r="B18" s="10" t="s">
        <v>35</v>
      </c>
      <c r="C18" s="10" t="s">
        <v>36</v>
      </c>
      <c r="D18" s="28">
        <v>175572.39032000001</v>
      </c>
      <c r="E18" s="28">
        <v>280073.80073999998</v>
      </c>
      <c r="F18" s="28">
        <v>65344.422469999998</v>
      </c>
      <c r="G18" s="29">
        <v>23.331144254603402</v>
      </c>
      <c r="H18" s="28">
        <v>170172.39032000001</v>
      </c>
      <c r="I18" s="28">
        <v>256891.93273999999</v>
      </c>
      <c r="J18" s="28">
        <v>56019.659509999998</v>
      </c>
      <c r="K18" s="29">
        <v>21.806702496452999</v>
      </c>
      <c r="L18" s="28">
        <v>5400</v>
      </c>
      <c r="M18" s="28">
        <v>23181.867999999999</v>
      </c>
      <c r="N18" s="28">
        <v>9324.76296</v>
      </c>
      <c r="O18" s="29">
        <v>40.224381227604297</v>
      </c>
    </row>
    <row r="19" spans="2:15" ht="12" thickBot="1" x14ac:dyDescent="0.25">
      <c r="B19" s="13" t="s">
        <v>37</v>
      </c>
      <c r="C19" s="13" t="s">
        <v>38</v>
      </c>
      <c r="D19" s="30">
        <v>1490916.98147</v>
      </c>
      <c r="E19" s="30">
        <v>1887755.47866</v>
      </c>
      <c r="F19" s="30">
        <v>328096.37611999997</v>
      </c>
      <c r="G19" s="31">
        <v>17.380236997267001</v>
      </c>
      <c r="H19" s="30">
        <v>1430916.98147</v>
      </c>
      <c r="I19" s="30">
        <v>1836058.8256600001</v>
      </c>
      <c r="J19" s="30">
        <v>276400.90805999999</v>
      </c>
      <c r="K19" s="31">
        <v>15.054033356509899</v>
      </c>
      <c r="L19" s="30">
        <v>60000</v>
      </c>
      <c r="M19" s="30">
        <v>51696.652999999998</v>
      </c>
      <c r="N19" s="30">
        <v>51695.468059999999</v>
      </c>
      <c r="O19" s="31">
        <v>99.997707898033596</v>
      </c>
    </row>
    <row r="20" spans="2:15" ht="15" customHeight="1" thickBot="1" x14ac:dyDescent="0.25">
      <c r="B20" s="62" t="s">
        <v>39</v>
      </c>
      <c r="C20" s="62"/>
      <c r="D20" s="16">
        <f>SUM(D6:D19)</f>
        <v>8015036.9571099998</v>
      </c>
      <c r="E20" s="16">
        <f t="shared" ref="E20:F20" si="0">SUM(E6:E19)</f>
        <v>8528732.8137200009</v>
      </c>
      <c r="F20" s="16">
        <f t="shared" si="0"/>
        <v>1650363.69252</v>
      </c>
      <c r="G20" s="17">
        <f>F20/E20*100</f>
        <v>19.350631900029665</v>
      </c>
      <c r="H20" s="16">
        <f>SUM(H6:H19)</f>
        <v>5752568.0571099995</v>
      </c>
      <c r="I20" s="16">
        <f t="shared" ref="I20:J20" si="1">SUM(I6:I19)</f>
        <v>7067028.5979600009</v>
      </c>
      <c r="J20" s="16">
        <f t="shared" si="1"/>
        <v>1109982.83983</v>
      </c>
      <c r="K20" s="17">
        <f>J20/I20*100</f>
        <v>15.706499902241974</v>
      </c>
      <c r="L20" s="16">
        <f>SUM(L6:L19)</f>
        <v>2262468.9</v>
      </c>
      <c r="M20" s="16">
        <f t="shared" ref="M20:N20" si="2">SUM(M6:M19)</f>
        <v>1461704.2157600001</v>
      </c>
      <c r="N20" s="16">
        <f t="shared" si="2"/>
        <v>540380.85269000009</v>
      </c>
      <c r="O20" s="22">
        <f>N20/M20*100</f>
        <v>36.969234053213285</v>
      </c>
    </row>
  </sheetData>
  <mergeCells count="3">
    <mergeCell ref="B2:O2"/>
    <mergeCell ref="B3:O3"/>
    <mergeCell ref="B20:C20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28</vt:i4>
      </vt:variant>
      <vt:variant>
        <vt:lpstr>Pojmenované oblasti</vt:lpstr>
      </vt:variant>
      <vt:variant>
        <vt:i4>1</vt:i4>
      </vt:variant>
    </vt:vector>
  </HeadingPairs>
  <TitlesOfParts>
    <vt:vector size="29" baseType="lpstr">
      <vt:lpstr>Celkem</vt:lpstr>
      <vt:lpstr>10</vt:lpstr>
      <vt:lpstr>21</vt:lpstr>
      <vt:lpstr>22</vt:lpstr>
      <vt:lpstr>23</vt:lpstr>
      <vt:lpstr>24</vt:lpstr>
      <vt:lpstr>25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41</vt:lpstr>
      <vt:lpstr>42</vt:lpstr>
      <vt:lpstr>43</vt:lpstr>
      <vt:lpstr>51</vt:lpstr>
      <vt:lpstr>52</vt:lpstr>
      <vt:lpstr>53</vt:lpstr>
      <vt:lpstr>54</vt:lpstr>
      <vt:lpstr>55</vt:lpstr>
      <vt:lpstr>61</vt:lpstr>
      <vt:lpstr>62</vt:lpstr>
      <vt:lpstr>63</vt:lpstr>
      <vt:lpstr>64</vt:lpstr>
      <vt:lpstr>Celkem!Oblast_tisku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Lačík Matěj</dc:creator>
  <cp:lastModifiedBy>Lačík Matěj</cp:lastModifiedBy>
  <cp:lastPrinted>2021-04-16T09:02:52Z</cp:lastPrinted>
  <dcterms:created xsi:type="dcterms:W3CDTF">2021-04-16T06:56:22Z</dcterms:created>
  <dcterms:modified xsi:type="dcterms:W3CDTF">2021-04-16T10:03:00Z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Běžné výdaje.xlsx</vt:lpwstr>
  </property>
</Properties>
</file>